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ennifer2202268_correo_uis_edu_co/Documents/TG/"/>
    </mc:Choice>
  </mc:AlternateContent>
  <xr:revisionPtr revIDLastSave="0" documentId="8_{4AFE907D-1464-4488-8C02-872283733E60}" xr6:coauthVersionLast="47" xr6:coauthVersionMax="47" xr10:uidLastSave="{00000000-0000-0000-0000-000000000000}"/>
  <bookViews>
    <workbookView xWindow="-120" yWindow="-120" windowWidth="20730" windowHeight="11040" activeTab="2" xr2:uid="{79DB8619-C288-43E6-B6C8-9DA92F215AD5}"/>
  </bookViews>
  <sheets>
    <sheet name="IMG3" sheetId="2" r:id="rId1"/>
    <sheet name="IMG5" sheetId="3" r:id="rId2"/>
    <sheet name="IMG 6" sheetId="4" r:id="rId3"/>
    <sheet name="IMG 7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" i="5" l="1"/>
  <c r="Z4" i="5"/>
  <c r="Z5" i="5"/>
  <c r="Z6" i="5"/>
  <c r="Z7" i="5"/>
  <c r="Z8" i="5"/>
  <c r="Z9" i="5"/>
  <c r="Z3" i="4"/>
  <c r="Z4" i="4"/>
  <c r="Z5" i="4"/>
  <c r="Z6" i="4"/>
  <c r="Z7" i="4"/>
  <c r="Z8" i="4"/>
  <c r="Z9" i="4"/>
</calcChain>
</file>

<file path=xl/sharedStrings.xml><?xml version="1.0" encoding="utf-8"?>
<sst xmlns="http://schemas.openxmlformats.org/spreadsheetml/2006/main" count="328" uniqueCount="162">
  <si>
    <t>¿Enfoque sistemico es lo mismo que un enfoque holístico modelo 15?</t>
  </si>
  <si>
    <t>Nivel de transformador: se ofrece al mercado un nuevo producto con características digitales para atraer clientes nuevos y existentes, lo que genera una ventaja competitiva</t>
  </si>
  <si>
    <t>Nivel de ejecutante: la eficiencia y eficacia se garantizan a través de soluciones digitales implementadas en todos los procesos comerciales para garantizar la excelencia operativa.</t>
  </si>
  <si>
    <t>Nivel adaptación: es donde se logra eficiencia y eficacia en los procesos de negocio de la organización a través de soluciones digitales.</t>
  </si>
  <si>
    <t>Nivel principiante: se llevan a cabo estudios piloto en los que se introducen soluciones digitales en los procesos de negocio.</t>
  </si>
  <si>
    <t>Nivel de intención: no se observan ejemplos digitales en los procesos al inicio del proceso de digitalización, puede asociarse a la etapa de digitalización.</t>
  </si>
  <si>
    <t>Modelo comparativo: MM que permitan realizar evaluaciones comparativas entre empresas</t>
  </si>
  <si>
    <t>Modelo prescriptivo: los MM se centran en indicar cómo abordar la mejora de la madurez</t>
  </si>
  <si>
    <t>Modelo descriptivo: los MM ayudan a evaluar la situación actual de la organización</t>
  </si>
  <si>
    <t>Model "Bitzer et al."</t>
  </si>
  <si>
    <t>Model "Macêdo &amp; Dantas"</t>
  </si>
  <si>
    <t>Model "Ávila &amp; Gil"</t>
  </si>
  <si>
    <t>Model "Ka et al."</t>
  </si>
  <si>
    <t>Model "Tortora et al."</t>
  </si>
  <si>
    <t>Model "Ehrensperger et al."</t>
  </si>
  <si>
    <t>Model "Depaoli et al."</t>
  </si>
  <si>
    <t>Model "Amaral &amp; Peças"</t>
  </si>
  <si>
    <t>Model "Gökalp &amp; Martinez"</t>
  </si>
  <si>
    <t>Model ""Senna et al.""</t>
  </si>
  <si>
    <t>Model "Sándor &amp; Gubán"</t>
  </si>
  <si>
    <t>Model "Merdin et al."</t>
  </si>
  <si>
    <t>Model "Aras &amp; Büyüközkan"</t>
  </si>
  <si>
    <t>Modelo, implementación, testeo y evaluación</t>
  </si>
  <si>
    <t>Modelo, implementación y testeo (ponderación de factores)</t>
  </si>
  <si>
    <t>Modelo e implementación</t>
  </si>
  <si>
    <t>Modelo</t>
  </si>
  <si>
    <t>Not applicable</t>
  </si>
  <si>
    <t>Mixed Method</t>
  </si>
  <si>
    <t>Quantitative Method</t>
  </si>
  <si>
    <t xml:space="preserve">Qualitative Method </t>
  </si>
  <si>
    <t>Level 5</t>
  </si>
  <si>
    <t>Level 4</t>
  </si>
  <si>
    <t>Level 3</t>
  </si>
  <si>
    <t>Level 2</t>
  </si>
  <si>
    <t>Level 1</t>
  </si>
  <si>
    <t>Level 6</t>
  </si>
  <si>
    <t>Level 0</t>
  </si>
  <si>
    <t>Monitoring and Adjustment</t>
  </si>
  <si>
    <t>Implementation</t>
  </si>
  <si>
    <t>Validation</t>
  </si>
  <si>
    <t>Pilot Test</t>
  </si>
  <si>
    <t>Roadmap Development</t>
  </si>
  <si>
    <t>Initial Assessment</t>
  </si>
  <si>
    <t>MMD Creation</t>
  </si>
  <si>
    <t>Definition of dimensions</t>
  </si>
  <si>
    <t>Identification of appropriate MMD</t>
  </si>
  <si>
    <t>Literature Review</t>
  </si>
  <si>
    <t>Planning guide</t>
  </si>
  <si>
    <t>Customer service</t>
  </si>
  <si>
    <t>New dimensions</t>
  </si>
  <si>
    <t>Competitiveness</t>
  </si>
  <si>
    <t>Strategic alignment</t>
  </si>
  <si>
    <t>Operational visibility</t>
  </si>
  <si>
    <t>Current context</t>
  </si>
  <si>
    <t xml:space="preserve"> Sector limitations</t>
  </si>
  <si>
    <t>Obsolescence</t>
  </si>
  <si>
    <t>Dependence on implementation</t>
  </si>
  <si>
    <t>Lack of prior models</t>
  </si>
  <si>
    <t>Personalized approach</t>
  </si>
  <si>
    <t>Reliability</t>
  </si>
  <si>
    <t>Transparency</t>
  </si>
  <si>
    <t>Catalyst for transformation</t>
  </si>
  <si>
    <t>Comprehensive framework</t>
  </si>
  <si>
    <t>Estandarización</t>
  </si>
  <si>
    <t>Transparencia</t>
  </si>
  <si>
    <t>Ampliabilidad y reutilizabilidad</t>
  </si>
  <si>
    <t>Cadena de suministro y operaciones</t>
  </si>
  <si>
    <t>Ciberseguridad y riesgos</t>
  </si>
  <si>
    <t>Personas y cultura organizacional</t>
  </si>
  <si>
    <t>Valor y modelo de negocio</t>
  </si>
  <si>
    <t>Tecnología y procesos digitales</t>
  </si>
  <si>
    <t>Estrategia y gobernanza</t>
  </si>
  <si>
    <t>Digital capabilities</t>
  </si>
  <si>
    <t>Integrated business</t>
  </si>
  <si>
    <t>Cybersecurity</t>
  </si>
  <si>
    <t>Standardization</t>
  </si>
  <si>
    <t>Reusability</t>
  </si>
  <si>
    <t>Knowledge base</t>
  </si>
  <si>
    <t>Scalability</t>
  </si>
  <si>
    <t>Environment</t>
  </si>
  <si>
    <t xml:space="preserve"> Information technology</t>
  </si>
  <si>
    <t>Change</t>
  </si>
  <si>
    <t>Big Data</t>
  </si>
  <si>
    <t>Business model</t>
  </si>
  <si>
    <t>Legal considerations</t>
  </si>
  <si>
    <t>Supply chain</t>
  </si>
  <si>
    <t>Organizational management</t>
  </si>
  <si>
    <t>Organizational culture</t>
  </si>
  <si>
    <t>Tools</t>
  </si>
  <si>
    <t>Innovation</t>
  </si>
  <si>
    <t>Employees</t>
  </si>
  <si>
    <t>Product</t>
  </si>
  <si>
    <t>Customers</t>
  </si>
  <si>
    <t>Governance</t>
  </si>
  <si>
    <t>Digital work</t>
  </si>
  <si>
    <t>Technology</t>
  </si>
  <si>
    <t>Digital technology and data</t>
  </si>
  <si>
    <t>Processes</t>
  </si>
  <si>
    <t>Operations</t>
  </si>
  <si>
    <t>Quality</t>
  </si>
  <si>
    <t>Communications</t>
  </si>
  <si>
    <t>Service</t>
  </si>
  <si>
    <t>Digital value</t>
  </si>
  <si>
    <t>Strategy</t>
  </si>
  <si>
    <t>Comparative model</t>
  </si>
  <si>
    <t>Prescriptive model</t>
  </si>
  <si>
    <t>Descriptive model</t>
  </si>
  <si>
    <t>Flexibility</t>
  </si>
  <si>
    <t>Applicability</t>
  </si>
  <si>
    <t>Global approach</t>
  </si>
  <si>
    <t>Multidisciplinary approach</t>
  </si>
  <si>
    <t>Systematic approach</t>
  </si>
  <si>
    <t>Holistic approach</t>
  </si>
  <si>
    <t>ID</t>
  </si>
  <si>
    <t>Alcance de la evaluación 
del modelo en el artículo</t>
  </si>
  <si>
    <t>Data Collection Method</t>
  </si>
  <si>
    <t xml:space="preserve"> Results Interpretation</t>
  </si>
  <si>
    <t>Results Interpretation</t>
  </si>
  <si>
    <t>Implementation Phases</t>
  </si>
  <si>
    <t>Contribution</t>
  </si>
  <si>
    <t>Relevance</t>
  </si>
  <si>
    <t>Weaknesses</t>
  </si>
  <si>
    <t>Strengths</t>
  </si>
  <si>
    <t>Dimensiones clave</t>
  </si>
  <si>
    <t>Key dimensions</t>
  </si>
  <si>
    <t>Characteristics</t>
  </si>
  <si>
    <t>Models</t>
  </si>
  <si>
    <t xml:space="preserve">Model, implementation, testing, and evaluation
</t>
  </si>
  <si>
    <t>Model, implementation, and testing (factor weighting)</t>
  </si>
  <si>
    <t>Model and implementation</t>
  </si>
  <si>
    <t>Model</t>
  </si>
  <si>
    <t>Scalability and reusability</t>
  </si>
  <si>
    <t>Supply chain and operations</t>
  </si>
  <si>
    <t>Cybersecurity and risks</t>
  </si>
  <si>
    <t>People and organizational culture</t>
  </si>
  <si>
    <t>Value and business model</t>
  </si>
  <si>
    <t>Technology and digital processes</t>
  </si>
  <si>
    <t>Strategy and governance</t>
  </si>
  <si>
    <t>Scope of model evaluation in the article</t>
  </si>
  <si>
    <t>Results interpretation</t>
  </si>
  <si>
    <t>Criterio 15:Guías prácticas y herramientas de apoyo</t>
  </si>
  <si>
    <t>Criterio 14: Transparencia en procesos y operaciones</t>
  </si>
  <si>
    <t>Criterio 13: Planeación a largo plazo</t>
  </si>
  <si>
    <t xml:space="preserve">Cristerio 12: Debilidades estructurales, operativas y financieras </t>
  </si>
  <si>
    <t>Criterio 11: Enfoque sectorial</t>
  </si>
  <si>
    <t>Criterio 10: Oportunidades e innovación</t>
  </si>
  <si>
    <t>Criterio 9: Competitividad y Mercados</t>
  </si>
  <si>
    <t>Criterio 8: Gestión de riesgos de ciberseguridad en Pymes</t>
  </si>
  <si>
    <t xml:space="preserve">Criterio 7:Flexibilidad y Adaptabilidad del modelo: </t>
  </si>
  <si>
    <t>Criterio 6: Estandarización de procesos para la eficiencia operativa</t>
  </si>
  <si>
    <t xml:space="preserve">Criterio 5: Eficiencia en la Gestión operativa: </t>
  </si>
  <si>
    <t>Criterio 4: Impacto en la Productividad</t>
  </si>
  <si>
    <t>Criterio 3: Capacitación y Cultura organizacional para la adopción de tecnologías</t>
  </si>
  <si>
    <t>Criterio 2: Evaluación de infraestructura tecnológica y nivel de escalabilidad</t>
  </si>
  <si>
    <t>Criterio 1: Adopción de tecnologías y Herramientas digitales</t>
  </si>
  <si>
    <t>Model "Gökalp &amp; Martínez"</t>
  </si>
  <si>
    <t>Model "Senna et al."</t>
  </si>
  <si>
    <t xml:space="preserve">Technology and digital processes
</t>
  </si>
  <si>
    <t>Mejor modelo</t>
  </si>
  <si>
    <t>Interpretation of  results</t>
  </si>
  <si>
    <t>Approach</t>
  </si>
  <si>
    <t>Best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</si>
</sst>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1"/>
      <name val="Times New Roman"/>
      <family val="1"/>
    </font>
    <font>
      <sz val="12"/>
      <color theme="1" tint="4.9989318521683403E-2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Humanst521 BT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FC3EB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left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1" fillId="0" borderId="8" xfId="0" applyFont="1" applyBorder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/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/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0" fontId="2" fillId="2" borderId="11" xfId="0" applyFont="1" applyFill="1" applyBorder="1" applyAlignment="1">
      <alignment horizontal="center" textRotation="90" wrapText="1"/>
    </xf>
    <xf numFmtId="0" fontId="2" fillId="0" borderId="14" xfId="0" applyFont="1" applyBorder="1" applyAlignment="1">
      <alignment horizontal="center" textRotation="90"/>
    </xf>
    <xf numFmtId="0" fontId="2" fillId="0" borderId="11" xfId="0" applyFont="1" applyBorder="1" applyAlignment="1">
      <alignment horizontal="center" textRotation="90"/>
    </xf>
    <xf numFmtId="0" fontId="2" fillId="0" borderId="10" xfId="0" applyFont="1" applyBorder="1" applyAlignment="1">
      <alignment horizontal="center" textRotation="90"/>
    </xf>
    <xf numFmtId="0" fontId="2" fillId="0" borderId="13" xfId="0" applyFont="1" applyBorder="1" applyAlignment="1">
      <alignment horizontal="center" textRotation="90"/>
    </xf>
    <xf numFmtId="0" fontId="2" fillId="0" borderId="18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textRotation="90"/>
    </xf>
    <xf numFmtId="0" fontId="2" fillId="0" borderId="9" xfId="0" applyFont="1" applyBorder="1" applyAlignment="1">
      <alignment horizontal="center" textRotation="90"/>
    </xf>
    <xf numFmtId="0" fontId="3" fillId="0" borderId="10" xfId="0" applyFont="1" applyBorder="1" applyAlignment="1">
      <alignment horizontal="center" textRotation="90"/>
    </xf>
    <xf numFmtId="0" fontId="2" fillId="0" borderId="21" xfId="0" applyFont="1" applyBorder="1" applyAlignment="1">
      <alignment horizontal="center"/>
    </xf>
    <xf numFmtId="0" fontId="1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/>
    <xf numFmtId="0" fontId="3" fillId="0" borderId="31" xfId="0" applyFont="1" applyBorder="1" applyAlignment="1">
      <alignment horizontal="left"/>
    </xf>
    <xf numFmtId="0" fontId="3" fillId="0" borderId="8" xfId="0" applyFont="1" applyBorder="1"/>
    <xf numFmtId="0" fontId="3" fillId="0" borderId="19" xfId="0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3" borderId="22" xfId="0" applyFont="1" applyFill="1" applyBorder="1" applyAlignment="1">
      <alignment horizontal="center" vertical="center"/>
    </xf>
    <xf numFmtId="0" fontId="5" fillId="0" borderId="0" xfId="0" applyFont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0" fontId="5" fillId="8" borderId="0" xfId="0" applyFont="1" applyFill="1"/>
    <xf numFmtId="0" fontId="5" fillId="9" borderId="0" xfId="0" applyFont="1" applyFill="1"/>
    <xf numFmtId="0" fontId="5" fillId="10" borderId="0" xfId="0" applyFont="1" applyFill="1"/>
    <xf numFmtId="0" fontId="5" fillId="11" borderId="0" xfId="0" applyFont="1" applyFill="1"/>
    <xf numFmtId="0" fontId="5" fillId="12" borderId="0" xfId="0" applyFont="1" applyFill="1"/>
    <xf numFmtId="0" fontId="5" fillId="13" borderId="0" xfId="0" applyFont="1" applyFill="1"/>
    <xf numFmtId="0" fontId="5" fillId="14" borderId="0" xfId="0" applyFont="1" applyFill="1"/>
    <xf numFmtId="0" fontId="5" fillId="15" borderId="0" xfId="0" applyFont="1" applyFill="1"/>
    <xf numFmtId="0" fontId="5" fillId="16" borderId="0" xfId="0" applyFont="1" applyFill="1"/>
    <xf numFmtId="0" fontId="5" fillId="0" borderId="0" xfId="0" applyFont="1" applyAlignment="1">
      <alignment horizontal="left"/>
    </xf>
    <xf numFmtId="0" fontId="5" fillId="17" borderId="0" xfId="0" applyFont="1" applyFill="1"/>
    <xf numFmtId="0" fontId="5" fillId="18" borderId="0" xfId="0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 textRotation="90" wrapText="1"/>
    </xf>
    <xf numFmtId="0" fontId="2" fillId="17" borderId="11" xfId="0" applyFont="1" applyFill="1" applyBorder="1" applyAlignment="1">
      <alignment horizontal="center" textRotation="90"/>
    </xf>
    <xf numFmtId="0" fontId="2" fillId="4" borderId="12" xfId="0" applyFont="1" applyFill="1" applyBorder="1" applyAlignment="1">
      <alignment horizontal="center" textRotation="90"/>
    </xf>
    <xf numFmtId="0" fontId="2" fillId="10" borderId="9" xfId="0" applyFont="1" applyFill="1" applyBorder="1" applyAlignment="1">
      <alignment horizontal="center" textRotation="90"/>
    </xf>
    <xf numFmtId="0" fontId="2" fillId="15" borderId="10" xfId="0" applyFont="1" applyFill="1" applyBorder="1" applyAlignment="1">
      <alignment horizontal="center" textRotation="90"/>
    </xf>
    <xf numFmtId="0" fontId="2" fillId="9" borderId="11" xfId="0" applyFont="1" applyFill="1" applyBorder="1" applyAlignment="1">
      <alignment horizontal="center" textRotation="90"/>
    </xf>
    <xf numFmtId="0" fontId="2" fillId="13" borderId="18" xfId="0" applyFont="1" applyFill="1" applyBorder="1" applyAlignment="1">
      <alignment horizontal="center" textRotation="90"/>
    </xf>
    <xf numFmtId="0" fontId="2" fillId="5" borderId="0" xfId="0" applyFont="1" applyFill="1" applyAlignment="1">
      <alignment horizontal="center" textRotation="90"/>
    </xf>
    <xf numFmtId="0" fontId="2" fillId="11" borderId="0" xfId="0" applyFont="1" applyFill="1" applyAlignment="1">
      <alignment horizontal="center" textRotation="90"/>
    </xf>
    <xf numFmtId="0" fontId="2" fillId="16" borderId="10" xfId="0" applyFont="1" applyFill="1" applyBorder="1" applyAlignment="1">
      <alignment horizontal="center" textRotation="90"/>
    </xf>
    <xf numFmtId="0" fontId="2" fillId="7" borderId="10" xfId="0" applyFont="1" applyFill="1" applyBorder="1" applyAlignment="1">
      <alignment horizontal="center" textRotation="90"/>
    </xf>
    <xf numFmtId="0" fontId="2" fillId="18" borderId="10" xfId="0" applyFont="1" applyFill="1" applyBorder="1" applyAlignment="1">
      <alignment horizontal="center" textRotation="90"/>
    </xf>
    <xf numFmtId="0" fontId="2" fillId="6" borderId="11" xfId="0" applyFont="1" applyFill="1" applyBorder="1" applyAlignment="1">
      <alignment horizontal="center" textRotation="90"/>
    </xf>
    <xf numFmtId="0" fontId="2" fillId="12" borderId="0" xfId="0" applyFont="1" applyFill="1" applyAlignment="1">
      <alignment horizontal="center" textRotation="90"/>
    </xf>
    <xf numFmtId="0" fontId="2" fillId="14" borderId="11" xfId="0" applyFont="1" applyFill="1" applyBorder="1" applyAlignment="1">
      <alignment horizontal="center" textRotation="90"/>
    </xf>
    <xf numFmtId="0" fontId="2" fillId="0" borderId="28" xfId="0" applyFont="1" applyBorder="1" applyAlignment="1">
      <alignment horizontal="center" textRotation="90"/>
    </xf>
    <xf numFmtId="0" fontId="2" fillId="8" borderId="11" xfId="0" applyFont="1" applyFill="1" applyBorder="1" applyAlignment="1">
      <alignment horizontal="center" textRotation="90"/>
    </xf>
    <xf numFmtId="0" fontId="2" fillId="0" borderId="33" xfId="0" applyFont="1" applyBorder="1" applyAlignment="1">
      <alignment horizontal="center"/>
    </xf>
    <xf numFmtId="0" fontId="5" fillId="3" borderId="22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5" fillId="19" borderId="8" xfId="0" applyFont="1" applyFill="1" applyBorder="1" applyAlignment="1">
      <alignment horizontal="center" vertical="center"/>
    </xf>
    <xf numFmtId="0" fontId="2" fillId="19" borderId="12" xfId="0" applyFont="1" applyFill="1" applyBorder="1" applyAlignment="1">
      <alignment horizontal="center" vertical="center"/>
    </xf>
    <xf numFmtId="0" fontId="2" fillId="19" borderId="10" xfId="0" applyFont="1" applyFill="1" applyBorder="1" applyAlignment="1">
      <alignment horizontal="center" vertical="center"/>
    </xf>
    <xf numFmtId="0" fontId="2" fillId="19" borderId="11" xfId="0" applyFont="1" applyFill="1" applyBorder="1" applyAlignment="1">
      <alignment horizontal="center" vertical="center"/>
    </xf>
    <xf numFmtId="0" fontId="2" fillId="19" borderId="9" xfId="0" applyFont="1" applyFill="1" applyBorder="1" applyAlignment="1">
      <alignment horizontal="center" vertical="center"/>
    </xf>
    <xf numFmtId="0" fontId="2" fillId="19" borderId="20" xfId="0" applyFont="1" applyFill="1" applyBorder="1" applyAlignment="1">
      <alignment horizontal="center" vertical="center"/>
    </xf>
    <xf numFmtId="0" fontId="2" fillId="19" borderId="19" xfId="0" applyFont="1" applyFill="1" applyBorder="1" applyAlignment="1">
      <alignment horizontal="left" vertical="center"/>
    </xf>
    <xf numFmtId="0" fontId="2" fillId="0" borderId="0" xfId="0" applyFont="1" applyAlignment="1">
      <alignment horizontal="center" textRotation="90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1B489-580E-44E0-ACA5-BF7EDBEF5717}">
  <dimension ref="A1:CV28"/>
  <sheetViews>
    <sheetView zoomScale="80" zoomScaleNormal="80" workbookViewId="0">
      <selection activeCell="CN10" sqref="CN10"/>
    </sheetView>
  </sheetViews>
  <sheetFormatPr baseColWidth="10" defaultColWidth="11.42578125" defaultRowHeight="15" x14ac:dyDescent="0.25"/>
  <cols>
    <col min="1" max="1" width="33.42578125" customWidth="1"/>
    <col min="2" max="10" width="6.42578125" customWidth="1"/>
    <col min="11" max="16" width="2.85546875" customWidth="1"/>
    <col min="17" max="17" width="3" customWidth="1"/>
    <col min="18" max="43" width="2.85546875" customWidth="1"/>
    <col min="44" max="44" width="2.140625" hidden="1" customWidth="1"/>
    <col min="45" max="52" width="2.85546875" hidden="1" customWidth="1"/>
    <col min="53" max="53" width="5.5703125" customWidth="1"/>
    <col min="54" max="56" width="5.28515625" customWidth="1"/>
    <col min="57" max="57" width="3.140625" customWidth="1"/>
    <col min="58" max="60" width="5.42578125" customWidth="1"/>
    <col min="61" max="61" width="5.5703125" customWidth="1"/>
    <col min="62" max="65" width="5" customWidth="1"/>
    <col min="66" max="67" width="4.140625" bestFit="1" customWidth="1"/>
    <col min="68" max="68" width="3.85546875" bestFit="1" customWidth="1"/>
    <col min="69" max="69" width="3" style="2" customWidth="1"/>
    <col min="70" max="78" width="3" customWidth="1"/>
    <col min="79" max="80" width="3.140625" customWidth="1"/>
    <col min="81" max="82" width="3" customWidth="1"/>
    <col min="83" max="85" width="2.85546875" customWidth="1"/>
    <col min="86" max="87" width="3.140625" customWidth="1"/>
    <col min="88" max="89" width="3" customWidth="1"/>
    <col min="90" max="91" width="2.85546875" customWidth="1"/>
    <col min="92" max="93" width="5.140625" style="1" customWidth="1"/>
    <col min="94" max="94" width="4.85546875" style="1" customWidth="1"/>
    <col min="95" max="95" width="5.28515625" style="1" customWidth="1"/>
    <col min="96" max="96" width="3.7109375" customWidth="1"/>
    <col min="97" max="97" width="3.5703125" bestFit="1" customWidth="1"/>
    <col min="98" max="98" width="8.85546875" customWidth="1"/>
    <col min="99" max="99" width="6.28515625" bestFit="1" customWidth="1"/>
  </cols>
  <sheetData>
    <row r="1" spans="1:100" ht="30.75" customHeight="1" x14ac:dyDescent="0.25">
      <c r="A1" s="66" t="s">
        <v>126</v>
      </c>
      <c r="B1" s="63" t="s">
        <v>125</v>
      </c>
      <c r="C1" s="63"/>
      <c r="D1" s="63"/>
      <c r="E1" s="63"/>
      <c r="F1" s="52"/>
      <c r="G1" s="51"/>
      <c r="H1" s="51"/>
      <c r="I1" s="51"/>
      <c r="J1" s="60"/>
      <c r="K1" s="62" t="s">
        <v>124</v>
      </c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60"/>
      <c r="AR1" s="65" t="s">
        <v>123</v>
      </c>
      <c r="AS1" s="61"/>
      <c r="AT1" s="61"/>
      <c r="AU1" s="61"/>
      <c r="AV1" s="61"/>
      <c r="AW1" s="61"/>
      <c r="AX1" s="61"/>
      <c r="AY1" s="61"/>
      <c r="AZ1" s="64"/>
      <c r="BA1" s="63" t="s">
        <v>122</v>
      </c>
      <c r="BB1" s="52"/>
      <c r="BC1" s="51"/>
      <c r="BD1" s="51"/>
      <c r="BE1" s="60"/>
      <c r="BF1" s="62" t="s">
        <v>121</v>
      </c>
      <c r="BG1" s="52"/>
      <c r="BH1" s="51"/>
      <c r="BI1" s="60"/>
      <c r="BJ1" s="62" t="s">
        <v>120</v>
      </c>
      <c r="BK1" s="63"/>
      <c r="BL1" s="52"/>
      <c r="BM1" s="60"/>
      <c r="BN1" s="62" t="s">
        <v>119</v>
      </c>
      <c r="BO1" s="61"/>
      <c r="BP1" s="60"/>
      <c r="BQ1" s="53" t="s">
        <v>118</v>
      </c>
      <c r="BR1" s="56"/>
      <c r="BS1" s="52"/>
      <c r="BT1" s="52"/>
      <c r="BU1" s="52"/>
      <c r="BV1" s="52"/>
      <c r="BW1" s="52"/>
      <c r="BX1" s="52"/>
      <c r="BY1" s="51"/>
      <c r="BZ1" s="51"/>
      <c r="CA1" s="59" t="s">
        <v>117</v>
      </c>
      <c r="CB1" s="58"/>
      <c r="CC1" s="58"/>
      <c r="CD1" s="58"/>
      <c r="CE1" s="58"/>
      <c r="CF1" s="58"/>
      <c r="CG1" s="58"/>
      <c r="CH1" s="57"/>
      <c r="CI1" s="59" t="s">
        <v>116</v>
      </c>
      <c r="CJ1" s="58"/>
      <c r="CK1" s="58"/>
      <c r="CL1" s="58"/>
      <c r="CM1" s="57"/>
      <c r="CN1" s="56" t="s">
        <v>115</v>
      </c>
      <c r="CO1" s="55"/>
      <c r="CP1" s="55"/>
      <c r="CQ1" s="54"/>
      <c r="CR1" s="53" t="s">
        <v>114</v>
      </c>
      <c r="CS1" s="52"/>
      <c r="CT1" s="52"/>
      <c r="CU1" s="51"/>
      <c r="CV1" s="50" t="s">
        <v>113</v>
      </c>
    </row>
    <row r="2" spans="1:100" s="33" customFormat="1" ht="198.75" customHeight="1" x14ac:dyDescent="0.25">
      <c r="A2" s="49"/>
      <c r="B2" s="44" t="s">
        <v>112</v>
      </c>
      <c r="C2" s="44" t="s">
        <v>111</v>
      </c>
      <c r="D2" s="44" t="s">
        <v>110</v>
      </c>
      <c r="E2" s="44" t="s">
        <v>109</v>
      </c>
      <c r="F2" s="43" t="s">
        <v>108</v>
      </c>
      <c r="G2" s="47" t="s">
        <v>107</v>
      </c>
      <c r="H2" s="47" t="s">
        <v>106</v>
      </c>
      <c r="I2" s="47" t="s">
        <v>105</v>
      </c>
      <c r="J2" s="46" t="s">
        <v>104</v>
      </c>
      <c r="K2" s="42" t="s">
        <v>103</v>
      </c>
      <c r="L2" s="43" t="s">
        <v>102</v>
      </c>
      <c r="M2" s="43" t="s">
        <v>101</v>
      </c>
      <c r="N2" s="43" t="s">
        <v>100</v>
      </c>
      <c r="O2" s="43" t="s">
        <v>99</v>
      </c>
      <c r="P2" s="43" t="s">
        <v>98</v>
      </c>
      <c r="Q2" s="43" t="s">
        <v>97</v>
      </c>
      <c r="R2" s="43" t="s">
        <v>96</v>
      </c>
      <c r="S2" s="48" t="s">
        <v>95</v>
      </c>
      <c r="T2" s="43" t="s">
        <v>94</v>
      </c>
      <c r="U2" s="43" t="s">
        <v>93</v>
      </c>
      <c r="V2" s="43" t="s">
        <v>92</v>
      </c>
      <c r="W2" s="43" t="s">
        <v>91</v>
      </c>
      <c r="X2" s="43" t="s">
        <v>90</v>
      </c>
      <c r="Y2" s="43" t="s">
        <v>89</v>
      </c>
      <c r="Z2" s="43" t="s">
        <v>88</v>
      </c>
      <c r="AA2" s="43" t="s">
        <v>87</v>
      </c>
      <c r="AB2" s="43" t="s">
        <v>86</v>
      </c>
      <c r="AC2" s="43" t="s">
        <v>85</v>
      </c>
      <c r="AD2" s="43" t="s">
        <v>84</v>
      </c>
      <c r="AE2" s="43" t="s">
        <v>83</v>
      </c>
      <c r="AF2" s="43" t="s">
        <v>82</v>
      </c>
      <c r="AG2" s="43" t="s">
        <v>81</v>
      </c>
      <c r="AH2" s="43" t="s">
        <v>80</v>
      </c>
      <c r="AI2" s="43" t="s">
        <v>79</v>
      </c>
      <c r="AJ2" s="43" t="s">
        <v>60</v>
      </c>
      <c r="AK2" s="43" t="s">
        <v>78</v>
      </c>
      <c r="AL2" s="43" t="s">
        <v>77</v>
      </c>
      <c r="AM2" s="43" t="s">
        <v>76</v>
      </c>
      <c r="AN2" s="43" t="s">
        <v>75</v>
      </c>
      <c r="AO2" s="43" t="s">
        <v>74</v>
      </c>
      <c r="AP2" s="43" t="s">
        <v>73</v>
      </c>
      <c r="AQ2" s="46" t="s">
        <v>72</v>
      </c>
      <c r="AR2" s="42" t="s">
        <v>71</v>
      </c>
      <c r="AS2" s="47" t="s">
        <v>70</v>
      </c>
      <c r="AT2" s="47" t="s">
        <v>69</v>
      </c>
      <c r="AU2" s="47" t="s">
        <v>68</v>
      </c>
      <c r="AV2" s="47" t="s">
        <v>67</v>
      </c>
      <c r="AW2" s="47" t="s">
        <v>66</v>
      </c>
      <c r="AX2" s="47" t="s">
        <v>65</v>
      </c>
      <c r="AY2" s="47" t="s">
        <v>64</v>
      </c>
      <c r="AZ2" s="46" t="s">
        <v>63</v>
      </c>
      <c r="BA2" s="39" t="s">
        <v>62</v>
      </c>
      <c r="BB2" s="36" t="s">
        <v>61</v>
      </c>
      <c r="BC2" s="47" t="s">
        <v>60</v>
      </c>
      <c r="BD2" s="47" t="s">
        <v>59</v>
      </c>
      <c r="BE2" s="46" t="s">
        <v>58</v>
      </c>
      <c r="BF2" s="42" t="s">
        <v>57</v>
      </c>
      <c r="BG2" s="36" t="s">
        <v>56</v>
      </c>
      <c r="BH2" s="36" t="s">
        <v>55</v>
      </c>
      <c r="BI2" s="45" t="s">
        <v>54</v>
      </c>
      <c r="BJ2" s="42" t="s">
        <v>53</v>
      </c>
      <c r="BK2" s="44" t="s">
        <v>52</v>
      </c>
      <c r="BL2" s="43" t="s">
        <v>51</v>
      </c>
      <c r="BM2" s="38" t="s">
        <v>50</v>
      </c>
      <c r="BN2" s="42" t="s">
        <v>49</v>
      </c>
      <c r="BO2" s="41" t="s">
        <v>48</v>
      </c>
      <c r="BP2" s="38" t="s">
        <v>47</v>
      </c>
      <c r="BQ2" s="40" t="s">
        <v>46</v>
      </c>
      <c r="BR2" s="39" t="s">
        <v>45</v>
      </c>
      <c r="BS2" s="36" t="s">
        <v>44</v>
      </c>
      <c r="BT2" s="36" t="s">
        <v>43</v>
      </c>
      <c r="BU2" s="36" t="s">
        <v>42</v>
      </c>
      <c r="BV2" s="36" t="s">
        <v>41</v>
      </c>
      <c r="BW2" s="36" t="s">
        <v>40</v>
      </c>
      <c r="BX2" s="36" t="s">
        <v>39</v>
      </c>
      <c r="BY2" s="35" t="s">
        <v>38</v>
      </c>
      <c r="BZ2" s="35" t="s">
        <v>37</v>
      </c>
      <c r="CA2" s="37" t="s">
        <v>36</v>
      </c>
      <c r="CB2" s="39" t="s">
        <v>34</v>
      </c>
      <c r="CC2" s="36" t="s">
        <v>33</v>
      </c>
      <c r="CD2" s="36" t="s">
        <v>32</v>
      </c>
      <c r="CE2" s="36" t="s">
        <v>31</v>
      </c>
      <c r="CF2" s="35" t="s">
        <v>30</v>
      </c>
      <c r="CG2" s="35" t="s">
        <v>35</v>
      </c>
      <c r="CH2" s="38" t="s">
        <v>26</v>
      </c>
      <c r="CI2" s="37" t="s">
        <v>34</v>
      </c>
      <c r="CJ2" s="36" t="s">
        <v>33</v>
      </c>
      <c r="CK2" s="36" t="s">
        <v>32</v>
      </c>
      <c r="CL2" s="36" t="s">
        <v>31</v>
      </c>
      <c r="CM2" s="38" t="s">
        <v>30</v>
      </c>
      <c r="CN2" s="39" t="s">
        <v>29</v>
      </c>
      <c r="CO2" s="36" t="s">
        <v>28</v>
      </c>
      <c r="CP2" s="36" t="s">
        <v>27</v>
      </c>
      <c r="CQ2" s="38" t="s">
        <v>26</v>
      </c>
      <c r="CR2" s="37" t="s">
        <v>25</v>
      </c>
      <c r="CS2" s="36" t="s">
        <v>24</v>
      </c>
      <c r="CT2" s="36" t="s">
        <v>23</v>
      </c>
      <c r="CU2" s="35" t="s">
        <v>22</v>
      </c>
      <c r="CV2" s="34"/>
    </row>
    <row r="3" spans="1:100" ht="15.75" x14ac:dyDescent="0.25">
      <c r="A3" s="19" t="s">
        <v>21</v>
      </c>
      <c r="B3" s="17"/>
      <c r="C3" s="17"/>
      <c r="D3" s="17"/>
      <c r="E3" s="17"/>
      <c r="F3" s="14"/>
      <c r="G3" s="13"/>
      <c r="H3" s="13"/>
      <c r="I3" s="13"/>
      <c r="J3" s="16"/>
      <c r="K3" s="15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6"/>
      <c r="AR3" s="15"/>
      <c r="AS3" s="13"/>
      <c r="AT3" s="13"/>
      <c r="AU3" s="13"/>
      <c r="AV3" s="13"/>
      <c r="AW3" s="13"/>
      <c r="AX3" s="13"/>
      <c r="AY3" s="13"/>
      <c r="AZ3" s="16"/>
      <c r="BA3" s="17"/>
      <c r="BB3" s="14"/>
      <c r="BC3" s="14"/>
      <c r="BD3" s="14"/>
      <c r="BE3" s="28"/>
      <c r="BF3" s="15"/>
      <c r="BG3" s="14"/>
      <c r="BH3" s="13"/>
      <c r="BI3" s="16"/>
      <c r="BJ3" s="15"/>
      <c r="BK3" s="17"/>
      <c r="BL3" s="14"/>
      <c r="BM3" s="28"/>
      <c r="BN3" s="15"/>
      <c r="BO3" s="18"/>
      <c r="BP3" s="16"/>
      <c r="BQ3" s="15"/>
      <c r="BR3" s="17"/>
      <c r="BS3" s="14"/>
      <c r="BT3" s="14"/>
      <c r="BU3" s="14"/>
      <c r="BV3" s="14"/>
      <c r="BW3" s="14"/>
      <c r="BX3" s="14"/>
      <c r="BY3" s="13"/>
      <c r="BZ3" s="13"/>
      <c r="CA3" s="15"/>
      <c r="CB3" s="17"/>
      <c r="CC3" s="14"/>
      <c r="CD3" s="14"/>
      <c r="CE3" s="14"/>
      <c r="CF3" s="13"/>
      <c r="CG3" s="13"/>
      <c r="CH3" s="16"/>
      <c r="CI3" s="15"/>
      <c r="CJ3" s="14"/>
      <c r="CK3" s="14"/>
      <c r="CL3" s="14"/>
      <c r="CM3" s="16"/>
      <c r="CN3" s="17"/>
      <c r="CO3" s="14"/>
      <c r="CP3" s="14"/>
      <c r="CQ3" s="16"/>
      <c r="CR3" s="15"/>
      <c r="CS3" s="14"/>
      <c r="CT3" s="14"/>
      <c r="CU3" s="13"/>
      <c r="CV3" s="12">
        <v>2</v>
      </c>
    </row>
    <row r="4" spans="1:100" ht="15.75" x14ac:dyDescent="0.25">
      <c r="A4" s="19" t="s">
        <v>20</v>
      </c>
      <c r="B4" s="17"/>
      <c r="C4" s="17"/>
      <c r="D4" s="17"/>
      <c r="E4" s="17"/>
      <c r="F4" s="14"/>
      <c r="G4" s="13"/>
      <c r="H4" s="13"/>
      <c r="I4" s="13"/>
      <c r="J4" s="16"/>
      <c r="K4" s="15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6"/>
      <c r="AR4" s="15"/>
      <c r="AS4" s="13"/>
      <c r="AT4" s="13"/>
      <c r="AU4" s="13"/>
      <c r="AV4" s="13"/>
      <c r="AW4" s="13"/>
      <c r="AX4" s="13"/>
      <c r="AY4" s="13"/>
      <c r="AZ4" s="16"/>
      <c r="BA4" s="17"/>
      <c r="BB4" s="14"/>
      <c r="BC4" s="14"/>
      <c r="BD4" s="14"/>
      <c r="BE4" s="31"/>
      <c r="BF4" s="15"/>
      <c r="BG4" s="14"/>
      <c r="BH4" s="13"/>
      <c r="BI4" s="16"/>
      <c r="BJ4" s="15"/>
      <c r="BK4" s="17"/>
      <c r="BL4" s="14"/>
      <c r="BM4" s="16"/>
      <c r="BN4" s="15"/>
      <c r="BO4" s="18"/>
      <c r="BP4" s="16"/>
      <c r="BQ4" s="15"/>
      <c r="BR4" s="17"/>
      <c r="BS4" s="14"/>
      <c r="BT4" s="14"/>
      <c r="BU4" s="14"/>
      <c r="BV4" s="14"/>
      <c r="BW4" s="14"/>
      <c r="BX4" s="14"/>
      <c r="BY4" s="13"/>
      <c r="BZ4" s="13"/>
      <c r="CA4" s="15"/>
      <c r="CB4" s="17"/>
      <c r="CC4" s="14"/>
      <c r="CD4" s="14"/>
      <c r="CE4" s="14"/>
      <c r="CF4" s="13"/>
      <c r="CG4" s="13"/>
      <c r="CH4" s="16"/>
      <c r="CI4" s="15"/>
      <c r="CJ4" s="14"/>
      <c r="CK4" s="14"/>
      <c r="CL4" s="14"/>
      <c r="CM4" s="16"/>
      <c r="CN4" s="17"/>
      <c r="CO4" s="14"/>
      <c r="CP4" s="14"/>
      <c r="CQ4" s="16"/>
      <c r="CR4" s="15"/>
      <c r="CS4" s="14"/>
      <c r="CT4" s="14"/>
      <c r="CU4" s="13"/>
      <c r="CV4" s="12">
        <v>4</v>
      </c>
    </row>
    <row r="5" spans="1:100" ht="15.75" x14ac:dyDescent="0.25">
      <c r="A5" s="19" t="s">
        <v>19</v>
      </c>
      <c r="B5" s="17"/>
      <c r="C5" s="17"/>
      <c r="D5" s="17"/>
      <c r="E5" s="17"/>
      <c r="F5" s="14"/>
      <c r="G5" s="13"/>
      <c r="H5" s="13"/>
      <c r="I5" s="13"/>
      <c r="J5" s="16"/>
      <c r="K5" s="15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6"/>
      <c r="AR5" s="15"/>
      <c r="AS5" s="13"/>
      <c r="AT5" s="13"/>
      <c r="AU5" s="13"/>
      <c r="AV5" s="13"/>
      <c r="AW5" s="13"/>
      <c r="AX5" s="13"/>
      <c r="AY5" s="13"/>
      <c r="AZ5" s="16"/>
      <c r="BA5" s="17"/>
      <c r="BB5" s="14"/>
      <c r="BC5" s="14"/>
      <c r="BD5" s="14"/>
      <c r="BE5" s="31"/>
      <c r="BF5" s="15"/>
      <c r="BG5" s="14"/>
      <c r="BH5" s="13"/>
      <c r="BI5" s="16"/>
      <c r="BJ5" s="15"/>
      <c r="BK5" s="17"/>
      <c r="BL5" s="14"/>
      <c r="BM5" s="16"/>
      <c r="BN5" s="15"/>
      <c r="BO5" s="18"/>
      <c r="BP5" s="16"/>
      <c r="BQ5" s="15"/>
      <c r="BR5" s="17"/>
      <c r="BS5" s="14"/>
      <c r="BT5" s="14"/>
      <c r="BU5" s="14"/>
      <c r="BV5" s="14"/>
      <c r="BW5" s="14"/>
      <c r="BX5" s="14"/>
      <c r="BY5" s="13"/>
      <c r="BZ5" s="13"/>
      <c r="CA5" s="15"/>
      <c r="CB5" s="17"/>
      <c r="CC5" s="14"/>
      <c r="CD5" s="14"/>
      <c r="CE5" s="14"/>
      <c r="CF5" s="13"/>
      <c r="CG5" s="13"/>
      <c r="CH5" s="16"/>
      <c r="CI5" s="15"/>
      <c r="CJ5" s="14"/>
      <c r="CK5" s="14"/>
      <c r="CL5" s="14"/>
      <c r="CM5" s="16"/>
      <c r="CN5" s="17"/>
      <c r="CO5" s="14"/>
      <c r="CP5" s="14"/>
      <c r="CQ5" s="16"/>
      <c r="CR5" s="15"/>
      <c r="CS5" s="14"/>
      <c r="CT5" s="14"/>
      <c r="CU5" s="13"/>
      <c r="CV5" s="12">
        <v>5</v>
      </c>
    </row>
    <row r="6" spans="1:100" ht="15.75" x14ac:dyDescent="0.25">
      <c r="A6" s="19" t="s">
        <v>18</v>
      </c>
      <c r="B6" s="17"/>
      <c r="C6" s="17"/>
      <c r="D6" s="17"/>
      <c r="E6" s="17"/>
      <c r="F6" s="14"/>
      <c r="G6" s="13"/>
      <c r="H6" s="13"/>
      <c r="I6" s="14"/>
      <c r="J6" s="32"/>
      <c r="K6" s="15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6"/>
      <c r="AR6" s="15"/>
      <c r="AS6" s="13"/>
      <c r="AT6" s="13"/>
      <c r="AU6" s="13"/>
      <c r="AV6" s="13"/>
      <c r="AW6" s="13"/>
      <c r="AX6" s="13"/>
      <c r="AY6" s="13"/>
      <c r="AZ6" s="16"/>
      <c r="BA6" s="17"/>
      <c r="BB6" s="14"/>
      <c r="BC6" s="13"/>
      <c r="BD6" s="13"/>
      <c r="BE6" s="16"/>
      <c r="BF6" s="15"/>
      <c r="BG6" s="14"/>
      <c r="BH6" s="13"/>
      <c r="BI6" s="16"/>
      <c r="BJ6" s="15"/>
      <c r="BK6" s="17"/>
      <c r="BL6" s="14"/>
      <c r="BM6" s="16"/>
      <c r="BN6" s="15"/>
      <c r="BO6" s="18"/>
      <c r="BP6" s="16"/>
      <c r="BQ6" s="15"/>
      <c r="BR6" s="17"/>
      <c r="BS6" s="14"/>
      <c r="BT6" s="14"/>
      <c r="BU6" s="14"/>
      <c r="BV6" s="14"/>
      <c r="BW6" s="14"/>
      <c r="BX6" s="14"/>
      <c r="BY6" s="13"/>
      <c r="BZ6" s="13"/>
      <c r="CA6" s="15"/>
      <c r="CB6" s="14"/>
      <c r="CC6" s="14"/>
      <c r="CD6" s="14"/>
      <c r="CE6" s="14"/>
      <c r="CF6" s="14"/>
      <c r="CG6" s="14"/>
      <c r="CH6" s="16"/>
      <c r="CI6" s="15"/>
      <c r="CJ6" s="14"/>
      <c r="CK6" s="14"/>
      <c r="CL6" s="14"/>
      <c r="CM6" s="16"/>
      <c r="CN6" s="17"/>
      <c r="CO6" s="14"/>
      <c r="CP6" s="14"/>
      <c r="CQ6" s="16"/>
      <c r="CR6" s="15"/>
      <c r="CS6" s="14"/>
      <c r="CT6" s="14"/>
      <c r="CU6" s="13"/>
      <c r="CV6" s="12">
        <v>12</v>
      </c>
    </row>
    <row r="7" spans="1:100" ht="15.75" x14ac:dyDescent="0.25">
      <c r="A7" s="19" t="s">
        <v>17</v>
      </c>
      <c r="B7" s="17"/>
      <c r="C7" s="17"/>
      <c r="D7" s="17"/>
      <c r="E7" s="17"/>
      <c r="F7" s="14"/>
      <c r="G7" s="13"/>
      <c r="H7" s="13"/>
      <c r="I7" s="13"/>
      <c r="J7" s="16"/>
      <c r="K7" s="15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6"/>
      <c r="AR7" s="15"/>
      <c r="AS7" s="13"/>
      <c r="AT7" s="13"/>
      <c r="AU7" s="13"/>
      <c r="AV7" s="13"/>
      <c r="AW7" s="13"/>
      <c r="AX7" s="13"/>
      <c r="AY7" s="13"/>
      <c r="AZ7" s="16"/>
      <c r="BA7" s="17"/>
      <c r="BB7" s="14"/>
      <c r="BC7" s="13"/>
      <c r="BD7" s="13"/>
      <c r="BE7" s="16"/>
      <c r="BF7" s="15"/>
      <c r="BG7" s="14"/>
      <c r="BH7" s="13"/>
      <c r="BI7" s="16"/>
      <c r="BJ7" s="15"/>
      <c r="BK7" s="17"/>
      <c r="BL7" s="14"/>
      <c r="BM7" s="16"/>
      <c r="BN7" s="15"/>
      <c r="BO7" s="14"/>
      <c r="BP7" s="31"/>
      <c r="BQ7" s="15"/>
      <c r="BR7" s="17"/>
      <c r="BS7" s="14"/>
      <c r="BT7" s="14"/>
      <c r="BU7" s="14"/>
      <c r="BV7" s="14"/>
      <c r="BW7" s="14"/>
      <c r="BX7" s="14"/>
      <c r="BY7" s="13"/>
      <c r="BZ7" s="13"/>
      <c r="CA7" s="15"/>
      <c r="CB7" s="14"/>
      <c r="CC7" s="14"/>
      <c r="CD7" s="14"/>
      <c r="CE7" s="14"/>
      <c r="CF7" s="14"/>
      <c r="CG7" s="14"/>
      <c r="CH7" s="16"/>
      <c r="CI7" s="15"/>
      <c r="CJ7" s="14"/>
      <c r="CK7" s="14"/>
      <c r="CL7" s="14"/>
      <c r="CM7" s="16"/>
      <c r="CN7" s="17"/>
      <c r="CO7" s="14"/>
      <c r="CP7" s="14"/>
      <c r="CQ7" s="16"/>
      <c r="CR7" s="15"/>
      <c r="CS7" s="14"/>
      <c r="CT7" s="14"/>
      <c r="CU7" s="13"/>
      <c r="CV7" s="12">
        <v>18</v>
      </c>
    </row>
    <row r="8" spans="1:100" ht="15.75" x14ac:dyDescent="0.25">
      <c r="A8" s="19" t="s">
        <v>16</v>
      </c>
      <c r="B8" s="17"/>
      <c r="C8" s="17"/>
      <c r="D8" s="17"/>
      <c r="E8" s="17"/>
      <c r="F8" s="14"/>
      <c r="G8" s="13"/>
      <c r="H8" s="13"/>
      <c r="I8" s="13"/>
      <c r="J8" s="16"/>
      <c r="K8" s="15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6"/>
      <c r="AR8" s="15"/>
      <c r="AS8" s="13"/>
      <c r="AT8" s="13"/>
      <c r="AU8" s="13"/>
      <c r="AV8" s="13"/>
      <c r="AW8" s="13"/>
      <c r="AX8" s="13"/>
      <c r="AY8" s="13"/>
      <c r="AZ8" s="16"/>
      <c r="BA8" s="17"/>
      <c r="BB8" s="14"/>
      <c r="BC8" s="13"/>
      <c r="BD8" s="13"/>
      <c r="BE8" s="16"/>
      <c r="BF8" s="15"/>
      <c r="BG8" s="14"/>
      <c r="BH8" s="13"/>
      <c r="BI8" s="16"/>
      <c r="BJ8" s="15"/>
      <c r="BK8" s="17"/>
      <c r="BL8" s="14"/>
      <c r="BM8" s="16"/>
      <c r="BN8" s="15"/>
      <c r="BO8" s="14"/>
      <c r="BP8" s="31"/>
      <c r="BQ8" s="15"/>
      <c r="BR8" s="17"/>
      <c r="BS8" s="14"/>
      <c r="BT8" s="14"/>
      <c r="BU8" s="14"/>
      <c r="BV8" s="14"/>
      <c r="BW8" s="14"/>
      <c r="BX8" s="14"/>
      <c r="BY8" s="13"/>
      <c r="BZ8" s="13"/>
      <c r="CA8" s="15"/>
      <c r="CB8" s="14"/>
      <c r="CC8" s="14"/>
      <c r="CD8" s="14"/>
      <c r="CE8" s="14"/>
      <c r="CF8" s="14"/>
      <c r="CG8" s="14"/>
      <c r="CH8" s="16"/>
      <c r="CI8" s="15"/>
      <c r="CJ8" s="14"/>
      <c r="CK8" s="14"/>
      <c r="CL8" s="14"/>
      <c r="CM8" s="16"/>
      <c r="CN8" s="17"/>
      <c r="CO8" s="14"/>
      <c r="CP8" s="14"/>
      <c r="CQ8" s="16"/>
      <c r="CR8" s="15"/>
      <c r="CS8" s="14"/>
      <c r="CT8" s="14"/>
      <c r="CU8" s="13"/>
      <c r="CV8" s="12">
        <v>21</v>
      </c>
    </row>
    <row r="9" spans="1:100" ht="15.75" x14ac:dyDescent="0.25">
      <c r="A9" s="19" t="s">
        <v>15</v>
      </c>
      <c r="B9" s="17"/>
      <c r="C9" s="17"/>
      <c r="D9" s="17"/>
      <c r="E9" s="17"/>
      <c r="F9" s="14"/>
      <c r="G9" s="13"/>
      <c r="H9" s="13"/>
      <c r="I9" s="13"/>
      <c r="J9" s="16"/>
      <c r="K9" s="22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0"/>
      <c r="AR9" s="30"/>
      <c r="AS9" s="21"/>
      <c r="AT9" s="21"/>
      <c r="AU9" s="21"/>
      <c r="AV9" s="21"/>
      <c r="AW9" s="21"/>
      <c r="AX9" s="21"/>
      <c r="AY9" s="21"/>
      <c r="AZ9" s="20"/>
      <c r="BA9" s="17"/>
      <c r="BB9" s="14"/>
      <c r="BC9" s="13"/>
      <c r="BD9" s="13"/>
      <c r="BE9" s="29"/>
      <c r="BF9" s="15"/>
      <c r="BG9" s="14"/>
      <c r="BH9" s="13"/>
      <c r="BI9" s="16"/>
      <c r="BJ9" s="15"/>
      <c r="BK9" s="17"/>
      <c r="BL9" s="14"/>
      <c r="BM9" s="16"/>
      <c r="BN9" s="15"/>
      <c r="BO9" s="14"/>
      <c r="BP9" s="28"/>
      <c r="BQ9" s="15"/>
      <c r="BR9" s="17"/>
      <c r="BS9" s="14"/>
      <c r="BT9" s="14"/>
      <c r="BU9" s="14"/>
      <c r="BV9" s="14"/>
      <c r="BW9" s="14"/>
      <c r="BX9" s="14"/>
      <c r="BY9" s="13"/>
      <c r="BZ9" s="13"/>
      <c r="CA9" s="22"/>
      <c r="CB9" s="21"/>
      <c r="CC9" s="21"/>
      <c r="CD9" s="21"/>
      <c r="CE9" s="21"/>
      <c r="CF9" s="21"/>
      <c r="CG9" s="21"/>
      <c r="CH9" s="20"/>
      <c r="CI9" s="22"/>
      <c r="CJ9" s="21"/>
      <c r="CK9" s="21"/>
      <c r="CL9" s="21"/>
      <c r="CM9" s="20"/>
      <c r="CN9" s="17"/>
      <c r="CO9" s="14"/>
      <c r="CP9" s="14"/>
      <c r="CQ9" s="16"/>
      <c r="CR9" s="15"/>
      <c r="CS9" s="14"/>
      <c r="CT9" s="14"/>
      <c r="CU9" s="13"/>
      <c r="CV9" s="12">
        <v>41</v>
      </c>
    </row>
    <row r="10" spans="1:100" ht="15.75" x14ac:dyDescent="0.25">
      <c r="A10" s="19" t="s">
        <v>14</v>
      </c>
      <c r="B10" s="17"/>
      <c r="C10" s="17"/>
      <c r="D10" s="17"/>
      <c r="E10" s="17"/>
      <c r="F10" s="14"/>
      <c r="G10" s="13"/>
      <c r="H10" s="13"/>
      <c r="I10" s="13"/>
      <c r="J10" s="16"/>
      <c r="K10" s="15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6"/>
      <c r="AR10" s="15"/>
      <c r="AS10" s="13"/>
      <c r="AT10" s="13"/>
      <c r="AU10" s="13"/>
      <c r="AV10" s="13"/>
      <c r="AW10" s="13"/>
      <c r="AX10" s="13"/>
      <c r="AY10" s="13"/>
      <c r="AZ10" s="16"/>
      <c r="BA10" s="17"/>
      <c r="BB10" s="14"/>
      <c r="BC10" s="13"/>
      <c r="BD10" s="13"/>
      <c r="BE10" s="16"/>
      <c r="BF10" s="15"/>
      <c r="BG10" s="14"/>
      <c r="BH10" s="13"/>
      <c r="BI10" s="16"/>
      <c r="BJ10" s="15"/>
      <c r="BK10" s="17"/>
      <c r="BL10" s="14"/>
      <c r="BM10" s="16"/>
      <c r="BN10" s="15"/>
      <c r="BO10" s="18"/>
      <c r="BP10" s="16"/>
      <c r="BQ10" s="15"/>
      <c r="BR10" s="17"/>
      <c r="BS10" s="14"/>
      <c r="BT10" s="14"/>
      <c r="BU10" s="14"/>
      <c r="BV10" s="14"/>
      <c r="BW10" s="14"/>
      <c r="BX10" s="14"/>
      <c r="BY10" s="13"/>
      <c r="BZ10" s="13"/>
      <c r="CA10" s="15"/>
      <c r="CB10" s="14"/>
      <c r="CC10" s="14"/>
      <c r="CD10" s="14"/>
      <c r="CE10" s="14"/>
      <c r="CF10" s="14"/>
      <c r="CG10" s="14"/>
      <c r="CH10" s="16"/>
      <c r="CI10" s="15"/>
      <c r="CJ10" s="14"/>
      <c r="CK10" s="14"/>
      <c r="CL10" s="14"/>
      <c r="CM10" s="16"/>
      <c r="CN10" s="17"/>
      <c r="CO10" s="14"/>
      <c r="CP10" s="14"/>
      <c r="CQ10" s="16"/>
      <c r="CR10" s="15"/>
      <c r="CS10" s="14"/>
      <c r="CT10" s="14"/>
      <c r="CU10" s="13"/>
      <c r="CV10" s="12">
        <v>55</v>
      </c>
    </row>
    <row r="11" spans="1:100" ht="15.75" x14ac:dyDescent="0.25">
      <c r="A11" s="19" t="s">
        <v>13</v>
      </c>
      <c r="B11" s="26"/>
      <c r="C11" s="27"/>
      <c r="D11" s="27"/>
      <c r="E11" s="26"/>
      <c r="F11" s="14"/>
      <c r="G11" s="13"/>
      <c r="H11" s="13"/>
      <c r="I11" s="13"/>
      <c r="J11" s="16"/>
      <c r="K11" s="22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0"/>
      <c r="AR11" s="22"/>
      <c r="AS11" s="21"/>
      <c r="AT11" s="21"/>
      <c r="AU11" s="21"/>
      <c r="AV11" s="21"/>
      <c r="AW11" s="21"/>
      <c r="AX11" s="21"/>
      <c r="AY11" s="21"/>
      <c r="AZ11" s="20"/>
      <c r="BA11" s="17"/>
      <c r="BB11" s="14"/>
      <c r="BC11" s="13"/>
      <c r="BD11" s="13"/>
      <c r="BE11" s="16"/>
      <c r="BF11" s="15"/>
      <c r="BG11" s="14"/>
      <c r="BH11" s="13"/>
      <c r="BI11" s="16"/>
      <c r="BJ11" s="15"/>
      <c r="BK11" s="17"/>
      <c r="BL11" s="14"/>
      <c r="BM11" s="16"/>
      <c r="BN11" s="15"/>
      <c r="BO11" s="18"/>
      <c r="BP11" s="16"/>
      <c r="BQ11" s="15"/>
      <c r="BR11" s="17"/>
      <c r="BS11" s="14"/>
      <c r="BT11" s="14"/>
      <c r="BU11" s="14"/>
      <c r="BV11" s="14"/>
      <c r="BW11" s="14"/>
      <c r="BX11" s="14"/>
      <c r="BY11" s="13"/>
      <c r="BZ11" s="13"/>
      <c r="CA11" s="15"/>
      <c r="CB11" s="14"/>
      <c r="CC11" s="14"/>
      <c r="CD11" s="14"/>
      <c r="CE11" s="14"/>
      <c r="CF11" s="14"/>
      <c r="CG11" s="14"/>
      <c r="CH11" s="16"/>
      <c r="CI11" s="15"/>
      <c r="CJ11" s="14"/>
      <c r="CK11" s="14"/>
      <c r="CL11" s="14"/>
      <c r="CM11" s="16"/>
      <c r="CN11" s="17"/>
      <c r="CO11" s="14"/>
      <c r="CP11" s="14"/>
      <c r="CQ11" s="16"/>
      <c r="CR11" s="15"/>
      <c r="CS11" s="14"/>
      <c r="CT11" s="14"/>
      <c r="CU11" s="13"/>
      <c r="CV11" s="12">
        <v>69</v>
      </c>
    </row>
    <row r="12" spans="1:100" ht="15.75" x14ac:dyDescent="0.25">
      <c r="A12" s="19" t="s">
        <v>12</v>
      </c>
      <c r="B12" s="17"/>
      <c r="C12" s="17"/>
      <c r="D12" s="17"/>
      <c r="E12" s="17"/>
      <c r="F12" s="14"/>
      <c r="G12" s="13"/>
      <c r="H12" s="13"/>
      <c r="I12" s="13"/>
      <c r="J12" s="16"/>
      <c r="K12" s="15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6"/>
      <c r="AR12" s="25"/>
      <c r="AS12" s="24"/>
      <c r="AT12" s="24"/>
      <c r="AU12" s="24"/>
      <c r="AV12" s="24"/>
      <c r="AW12" s="24"/>
      <c r="AX12" s="24"/>
      <c r="AY12" s="24"/>
      <c r="AZ12" s="23"/>
      <c r="BA12" s="17"/>
      <c r="BB12" s="14"/>
      <c r="BC12" s="13"/>
      <c r="BD12" s="13"/>
      <c r="BE12" s="16"/>
      <c r="BF12" s="15"/>
      <c r="BG12" s="14"/>
      <c r="BH12" s="13"/>
      <c r="BI12" s="16"/>
      <c r="BJ12" s="15"/>
      <c r="BK12" s="17"/>
      <c r="BL12" s="14"/>
      <c r="BM12" s="16"/>
      <c r="BN12" s="15"/>
      <c r="BO12" s="18"/>
      <c r="BP12" s="16"/>
      <c r="BQ12" s="15"/>
      <c r="BR12" s="17"/>
      <c r="BS12" s="14"/>
      <c r="BT12" s="14"/>
      <c r="BU12" s="14"/>
      <c r="BV12" s="14"/>
      <c r="BW12" s="14"/>
      <c r="BX12" s="14"/>
      <c r="BY12" s="13"/>
      <c r="BZ12" s="13"/>
      <c r="CA12" s="15"/>
      <c r="CB12" s="14"/>
      <c r="CC12" s="14"/>
      <c r="CD12" s="14"/>
      <c r="CE12" s="14"/>
      <c r="CF12" s="14"/>
      <c r="CG12" s="14"/>
      <c r="CH12" s="16"/>
      <c r="CI12" s="22"/>
      <c r="CJ12" s="21"/>
      <c r="CK12" s="21"/>
      <c r="CL12" s="21"/>
      <c r="CM12" s="20"/>
      <c r="CN12" s="17"/>
      <c r="CO12" s="14"/>
      <c r="CP12" s="14"/>
      <c r="CQ12" s="16"/>
      <c r="CR12" s="15"/>
      <c r="CS12" s="14"/>
      <c r="CT12" s="14"/>
      <c r="CU12" s="13"/>
      <c r="CV12" s="12">
        <v>70</v>
      </c>
    </row>
    <row r="13" spans="1:100" ht="15.75" x14ac:dyDescent="0.25">
      <c r="A13" s="19" t="s">
        <v>11</v>
      </c>
      <c r="B13" s="17"/>
      <c r="C13" s="17"/>
      <c r="D13" s="17"/>
      <c r="E13" s="17"/>
      <c r="F13" s="14"/>
      <c r="G13" s="13"/>
      <c r="H13" s="13"/>
      <c r="I13" s="13"/>
      <c r="J13" s="16"/>
      <c r="K13" s="15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6"/>
      <c r="AR13" s="15"/>
      <c r="AS13" s="13"/>
      <c r="AT13" s="13"/>
      <c r="AU13" s="13"/>
      <c r="AV13" s="13"/>
      <c r="AW13" s="13"/>
      <c r="AX13" s="13"/>
      <c r="AY13" s="13"/>
      <c r="AZ13" s="16"/>
      <c r="BA13" s="17"/>
      <c r="BB13" s="14"/>
      <c r="BC13" s="13"/>
      <c r="BD13" s="13"/>
      <c r="BE13" s="16"/>
      <c r="BF13" s="15"/>
      <c r="BG13" s="14"/>
      <c r="BH13" s="13"/>
      <c r="BI13" s="16"/>
      <c r="BJ13" s="15"/>
      <c r="BK13" s="17"/>
      <c r="BL13" s="14"/>
      <c r="BM13" s="16"/>
      <c r="BN13" s="15"/>
      <c r="BO13" s="18"/>
      <c r="BP13" s="16"/>
      <c r="BQ13" s="15"/>
      <c r="BR13" s="17"/>
      <c r="BS13" s="14"/>
      <c r="BT13" s="14"/>
      <c r="BU13" s="14"/>
      <c r="BV13" s="14"/>
      <c r="BW13" s="14"/>
      <c r="BX13" s="14"/>
      <c r="BY13" s="13"/>
      <c r="BZ13" s="13"/>
      <c r="CA13" s="15"/>
      <c r="CB13" s="14"/>
      <c r="CC13" s="14"/>
      <c r="CD13" s="14"/>
      <c r="CE13" s="14"/>
      <c r="CF13" s="14"/>
      <c r="CG13" s="14"/>
      <c r="CH13" s="16"/>
      <c r="CI13" s="15"/>
      <c r="CJ13" s="14"/>
      <c r="CK13" s="14"/>
      <c r="CL13" s="14"/>
      <c r="CM13" s="16"/>
      <c r="CN13" s="17"/>
      <c r="CO13" s="14"/>
      <c r="CP13" s="14"/>
      <c r="CQ13" s="16"/>
      <c r="CR13" s="15"/>
      <c r="CS13" s="14"/>
      <c r="CT13" s="14"/>
      <c r="CU13" s="13"/>
      <c r="CV13" s="12">
        <v>76</v>
      </c>
    </row>
    <row r="14" spans="1:100" ht="15.75" x14ac:dyDescent="0.25">
      <c r="A14" s="19" t="s">
        <v>10</v>
      </c>
      <c r="B14" s="17"/>
      <c r="C14" s="17"/>
      <c r="D14" s="17"/>
      <c r="E14" s="17"/>
      <c r="F14" s="14"/>
      <c r="G14" s="13"/>
      <c r="H14" s="13"/>
      <c r="I14" s="13"/>
      <c r="J14" s="16"/>
      <c r="K14" s="15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6"/>
      <c r="AR14" s="15"/>
      <c r="AS14" s="13"/>
      <c r="AT14" s="13"/>
      <c r="AU14" s="13"/>
      <c r="AV14" s="13"/>
      <c r="AW14" s="13"/>
      <c r="AX14" s="13"/>
      <c r="AY14" s="13"/>
      <c r="AZ14" s="16"/>
      <c r="BA14" s="17"/>
      <c r="BB14" s="14"/>
      <c r="BC14" s="13"/>
      <c r="BD14" s="13"/>
      <c r="BE14" s="16"/>
      <c r="BF14" s="15"/>
      <c r="BG14" s="14"/>
      <c r="BH14" s="13"/>
      <c r="BI14" s="16"/>
      <c r="BJ14" s="15"/>
      <c r="BK14" s="17"/>
      <c r="BL14" s="14"/>
      <c r="BM14" s="16"/>
      <c r="BN14" s="15"/>
      <c r="BO14" s="18"/>
      <c r="BP14" s="16"/>
      <c r="BQ14" s="15"/>
      <c r="BR14" s="17"/>
      <c r="BS14" s="14"/>
      <c r="BT14" s="14"/>
      <c r="BU14" s="14"/>
      <c r="BV14" s="14"/>
      <c r="BW14" s="14"/>
      <c r="BX14" s="14"/>
      <c r="BY14" s="13"/>
      <c r="BZ14" s="13"/>
      <c r="CA14" s="15"/>
      <c r="CB14" s="14"/>
      <c r="CC14" s="14"/>
      <c r="CD14" s="14"/>
      <c r="CE14" s="14"/>
      <c r="CF14" s="14"/>
      <c r="CG14" s="14"/>
      <c r="CH14" s="16"/>
      <c r="CI14" s="15"/>
      <c r="CJ14" s="14"/>
      <c r="CK14" s="14"/>
      <c r="CL14" s="14"/>
      <c r="CM14" s="16"/>
      <c r="CN14" s="17"/>
      <c r="CO14" s="14"/>
      <c r="CP14" s="14"/>
      <c r="CQ14" s="16"/>
      <c r="CR14" s="15"/>
      <c r="CS14" s="14"/>
      <c r="CT14" s="14"/>
      <c r="CU14" s="13"/>
      <c r="CV14" s="12">
        <v>107</v>
      </c>
    </row>
    <row r="15" spans="1:100" ht="16.5" thickBot="1" x14ac:dyDescent="0.3">
      <c r="A15" s="11" t="s">
        <v>9</v>
      </c>
      <c r="B15" s="9"/>
      <c r="C15" s="9"/>
      <c r="D15" s="9"/>
      <c r="E15" s="9"/>
      <c r="F15" s="6"/>
      <c r="G15" s="5"/>
      <c r="H15" s="5"/>
      <c r="I15" s="5"/>
      <c r="J15" s="8"/>
      <c r="K15" s="7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8"/>
      <c r="AR15" s="7"/>
      <c r="AS15" s="5"/>
      <c r="AT15" s="5"/>
      <c r="AU15" s="5"/>
      <c r="AV15" s="5"/>
      <c r="AW15" s="5"/>
      <c r="AX15" s="5"/>
      <c r="AY15" s="5"/>
      <c r="AZ15" s="8"/>
      <c r="BA15" s="9"/>
      <c r="BB15" s="6"/>
      <c r="BC15" s="5"/>
      <c r="BD15" s="5"/>
      <c r="BE15" s="8"/>
      <c r="BF15" s="7"/>
      <c r="BG15" s="6"/>
      <c r="BH15" s="5"/>
      <c r="BI15" s="8"/>
      <c r="BJ15" s="7"/>
      <c r="BK15" s="9"/>
      <c r="BL15" s="6"/>
      <c r="BM15" s="8"/>
      <c r="BN15" s="7"/>
      <c r="BO15" s="10"/>
      <c r="BP15" s="8"/>
      <c r="BQ15" s="7"/>
      <c r="BR15" s="9"/>
      <c r="BS15" s="6"/>
      <c r="BT15" s="6"/>
      <c r="BU15" s="6"/>
      <c r="BV15" s="6"/>
      <c r="BW15" s="6"/>
      <c r="BX15" s="6"/>
      <c r="BY15" s="5"/>
      <c r="BZ15" s="5"/>
      <c r="CA15" s="7"/>
      <c r="CB15" s="6"/>
      <c r="CC15" s="6"/>
      <c r="CD15" s="6"/>
      <c r="CE15" s="6"/>
      <c r="CF15" s="6"/>
      <c r="CG15" s="6"/>
      <c r="CH15" s="8"/>
      <c r="CI15" s="7"/>
      <c r="CJ15" s="6"/>
      <c r="CK15" s="6"/>
      <c r="CL15" s="6"/>
      <c r="CM15" s="8"/>
      <c r="CN15" s="9"/>
      <c r="CO15" s="6"/>
      <c r="CP15" s="6"/>
      <c r="CQ15" s="8"/>
      <c r="CR15" s="7"/>
      <c r="CS15" s="6"/>
      <c r="CT15" s="6"/>
      <c r="CU15" s="5"/>
      <c r="CV15" s="4">
        <v>113</v>
      </c>
    </row>
    <row r="17" spans="1:1" x14ac:dyDescent="0.25">
      <c r="A17" s="3" t="s">
        <v>8</v>
      </c>
    </row>
    <row r="18" spans="1:1" x14ac:dyDescent="0.25">
      <c r="A18" s="3" t="s">
        <v>7</v>
      </c>
    </row>
    <row r="19" spans="1:1" x14ac:dyDescent="0.25">
      <c r="A19" s="3" t="s">
        <v>6</v>
      </c>
    </row>
    <row r="21" spans="1:1" x14ac:dyDescent="0.25">
      <c r="A21" t="s">
        <v>5</v>
      </c>
    </row>
    <row r="22" spans="1:1" x14ac:dyDescent="0.25">
      <c r="A22" t="s">
        <v>4</v>
      </c>
    </row>
    <row r="23" spans="1:1" x14ac:dyDescent="0.25">
      <c r="A23" t="s">
        <v>3</v>
      </c>
    </row>
    <row r="24" spans="1:1" x14ac:dyDescent="0.25">
      <c r="A24" t="s">
        <v>2</v>
      </c>
    </row>
    <row r="25" spans="1:1" x14ac:dyDescent="0.25">
      <c r="A25" t="s">
        <v>1</v>
      </c>
    </row>
    <row r="28" spans="1:1" x14ac:dyDescent="0.25">
      <c r="A28" t="s">
        <v>0</v>
      </c>
    </row>
  </sheetData>
  <mergeCells count="12">
    <mergeCell ref="CI1:CM1"/>
    <mergeCell ref="CN1:CQ1"/>
    <mergeCell ref="CR1:CU1"/>
    <mergeCell ref="B1:J1"/>
    <mergeCell ref="K1:AQ1"/>
    <mergeCell ref="AR1:AZ1"/>
    <mergeCell ref="BA1:BE1"/>
    <mergeCell ref="BF1:BI1"/>
    <mergeCell ref="BJ1:BM1"/>
    <mergeCell ref="BN1:BP1"/>
    <mergeCell ref="BQ1:BZ1"/>
    <mergeCell ref="CA1:C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E98C9-600F-4658-93CD-06281BDB13B1}">
  <dimension ref="A1:BG28"/>
  <sheetViews>
    <sheetView zoomScale="80" zoomScaleNormal="80" workbookViewId="0">
      <selection activeCell="Q2" sqref="Q2"/>
    </sheetView>
  </sheetViews>
  <sheetFormatPr baseColWidth="10" defaultColWidth="11.42578125" defaultRowHeight="15.75" x14ac:dyDescent="0.25"/>
  <cols>
    <col min="1" max="1" width="30.7109375" style="67" customWidth="1"/>
    <col min="2" max="10" width="6.42578125" style="67" customWidth="1"/>
    <col min="11" max="19" width="2.85546875" style="67" customWidth="1"/>
    <col min="20" max="20" width="5.5703125" style="67" customWidth="1"/>
    <col min="21" max="23" width="5.28515625" style="67" customWidth="1"/>
    <col min="24" max="24" width="3.140625" style="67" customWidth="1"/>
    <col min="25" max="27" width="5.42578125" style="67" customWidth="1"/>
    <col min="28" max="28" width="5.5703125" style="67" customWidth="1"/>
    <col min="29" max="32" width="5" style="67" customWidth="1"/>
    <col min="33" max="35" width="3.5703125" style="67" customWidth="1"/>
    <col min="36" max="45" width="3" style="67" customWidth="1"/>
    <col min="46" max="46" width="3.85546875" style="67" customWidth="1"/>
    <col min="47" max="47" width="4.140625" style="67" customWidth="1"/>
    <col min="48" max="48" width="3.85546875" style="67" customWidth="1"/>
    <col min="49" max="49" width="3.42578125" style="67" customWidth="1"/>
    <col min="50" max="50" width="3.5703125" style="67" customWidth="1"/>
    <col min="51" max="52" width="5.140625" style="68" customWidth="1"/>
    <col min="53" max="53" width="4.85546875" style="68" customWidth="1"/>
    <col min="54" max="54" width="5.28515625" style="68" customWidth="1"/>
    <col min="55" max="55" width="3.7109375" style="67" customWidth="1"/>
    <col min="56" max="56" width="3.5703125" style="67" customWidth="1"/>
    <col min="57" max="57" width="8.85546875" style="67" customWidth="1"/>
    <col min="58" max="58" width="6.28515625" style="67" customWidth="1"/>
    <col min="59" max="59" width="11.42578125" style="67" customWidth="1"/>
    <col min="60" max="16384" width="11.42578125" style="67"/>
  </cols>
  <sheetData>
    <row r="1" spans="1:59" ht="30.75" customHeight="1" x14ac:dyDescent="0.25">
      <c r="A1" s="66" t="s">
        <v>126</v>
      </c>
      <c r="B1" s="63" t="s">
        <v>125</v>
      </c>
      <c r="C1" s="63"/>
      <c r="D1" s="63"/>
      <c r="E1" s="63"/>
      <c r="F1" s="52"/>
      <c r="G1" s="51"/>
      <c r="H1" s="51"/>
      <c r="I1" s="51"/>
      <c r="J1" s="60"/>
      <c r="K1" s="65" t="s">
        <v>124</v>
      </c>
      <c r="L1" s="61"/>
      <c r="M1" s="61"/>
      <c r="N1" s="61"/>
      <c r="O1" s="61"/>
      <c r="P1" s="61"/>
      <c r="Q1" s="61"/>
      <c r="R1" s="61"/>
      <c r="S1" s="64"/>
      <c r="T1" s="63" t="s">
        <v>122</v>
      </c>
      <c r="U1" s="52"/>
      <c r="V1" s="51"/>
      <c r="W1" s="51"/>
      <c r="X1" s="60"/>
      <c r="Y1" s="62" t="s">
        <v>121</v>
      </c>
      <c r="Z1" s="52"/>
      <c r="AA1" s="51"/>
      <c r="AB1" s="60"/>
      <c r="AC1" s="62" t="s">
        <v>120</v>
      </c>
      <c r="AD1" s="63"/>
      <c r="AE1" s="52"/>
      <c r="AF1" s="60"/>
      <c r="AG1" s="62" t="s">
        <v>119</v>
      </c>
      <c r="AH1" s="61"/>
      <c r="AI1" s="60"/>
      <c r="AJ1" s="53" t="s">
        <v>118</v>
      </c>
      <c r="AK1" s="56"/>
      <c r="AL1" s="52"/>
      <c r="AM1" s="52"/>
      <c r="AN1" s="52"/>
      <c r="AO1" s="52"/>
      <c r="AP1" s="52"/>
      <c r="AQ1" s="52"/>
      <c r="AR1" s="51"/>
      <c r="AS1" s="51"/>
      <c r="AT1" s="59" t="s">
        <v>139</v>
      </c>
      <c r="AU1" s="58"/>
      <c r="AV1" s="58"/>
      <c r="AW1" s="58"/>
      <c r="AX1" s="57"/>
      <c r="AY1" s="56" t="s">
        <v>115</v>
      </c>
      <c r="AZ1" s="55"/>
      <c r="BA1" s="55"/>
      <c r="BB1" s="54"/>
      <c r="BC1" s="53" t="s">
        <v>138</v>
      </c>
      <c r="BD1" s="52"/>
      <c r="BE1" s="52"/>
      <c r="BF1" s="51"/>
      <c r="BG1" s="78" t="s">
        <v>113</v>
      </c>
    </row>
    <row r="2" spans="1:59" s="70" customFormat="1" ht="165.75" customHeight="1" x14ac:dyDescent="0.25">
      <c r="A2" s="77"/>
      <c r="B2" s="44" t="s">
        <v>112</v>
      </c>
      <c r="C2" s="44" t="s">
        <v>111</v>
      </c>
      <c r="D2" s="44" t="s">
        <v>110</v>
      </c>
      <c r="E2" s="44" t="s">
        <v>109</v>
      </c>
      <c r="F2" s="43" t="s">
        <v>108</v>
      </c>
      <c r="G2" s="47" t="s">
        <v>107</v>
      </c>
      <c r="H2" s="47" t="s">
        <v>106</v>
      </c>
      <c r="I2" s="47" t="s">
        <v>105</v>
      </c>
      <c r="J2" s="46" t="s">
        <v>104</v>
      </c>
      <c r="K2" s="42" t="s">
        <v>137</v>
      </c>
      <c r="L2" s="35" t="s">
        <v>136</v>
      </c>
      <c r="M2" s="47" t="s">
        <v>135</v>
      </c>
      <c r="N2" s="47" t="s">
        <v>134</v>
      </c>
      <c r="O2" s="47" t="s">
        <v>133</v>
      </c>
      <c r="P2" s="35" t="s">
        <v>132</v>
      </c>
      <c r="Q2" s="47" t="s">
        <v>131</v>
      </c>
      <c r="R2" s="47" t="s">
        <v>60</v>
      </c>
      <c r="S2" s="46" t="s">
        <v>75</v>
      </c>
      <c r="T2" s="39" t="s">
        <v>62</v>
      </c>
      <c r="U2" s="36" t="s">
        <v>61</v>
      </c>
      <c r="V2" s="47" t="s">
        <v>60</v>
      </c>
      <c r="W2" s="47" t="s">
        <v>59</v>
      </c>
      <c r="X2" s="46" t="s">
        <v>58</v>
      </c>
      <c r="Y2" s="42" t="s">
        <v>57</v>
      </c>
      <c r="Z2" s="36" t="s">
        <v>56</v>
      </c>
      <c r="AA2" s="36" t="s">
        <v>55</v>
      </c>
      <c r="AB2" s="45" t="s">
        <v>54</v>
      </c>
      <c r="AC2" s="42" t="s">
        <v>53</v>
      </c>
      <c r="AD2" s="44" t="s">
        <v>52</v>
      </c>
      <c r="AE2" s="43" t="s">
        <v>51</v>
      </c>
      <c r="AF2" s="38" t="s">
        <v>50</v>
      </c>
      <c r="AG2" s="42" t="s">
        <v>49</v>
      </c>
      <c r="AH2" s="41" t="s">
        <v>48</v>
      </c>
      <c r="AI2" s="38" t="s">
        <v>47</v>
      </c>
      <c r="AJ2" s="40" t="s">
        <v>46</v>
      </c>
      <c r="AK2" s="39" t="s">
        <v>45</v>
      </c>
      <c r="AL2" s="36" t="s">
        <v>44</v>
      </c>
      <c r="AM2" s="36" t="s">
        <v>43</v>
      </c>
      <c r="AN2" s="36" t="s">
        <v>42</v>
      </c>
      <c r="AO2" s="36" t="s">
        <v>41</v>
      </c>
      <c r="AP2" s="36" t="s">
        <v>40</v>
      </c>
      <c r="AQ2" s="36" t="s">
        <v>39</v>
      </c>
      <c r="AR2" s="35" t="s">
        <v>38</v>
      </c>
      <c r="AS2" s="35" t="s">
        <v>37</v>
      </c>
      <c r="AT2" s="37" t="s">
        <v>34</v>
      </c>
      <c r="AU2" s="36" t="s">
        <v>33</v>
      </c>
      <c r="AV2" s="36" t="s">
        <v>32</v>
      </c>
      <c r="AW2" s="36" t="s">
        <v>31</v>
      </c>
      <c r="AX2" s="38" t="s">
        <v>30</v>
      </c>
      <c r="AY2" s="39" t="s">
        <v>29</v>
      </c>
      <c r="AZ2" s="36" t="s">
        <v>28</v>
      </c>
      <c r="BA2" s="36" t="s">
        <v>27</v>
      </c>
      <c r="BB2" s="38" t="s">
        <v>26</v>
      </c>
      <c r="BC2" s="37" t="s">
        <v>130</v>
      </c>
      <c r="BD2" s="36" t="s">
        <v>129</v>
      </c>
      <c r="BE2" s="36" t="s">
        <v>128</v>
      </c>
      <c r="BF2" s="35" t="s">
        <v>127</v>
      </c>
      <c r="BG2" s="76"/>
    </row>
    <row r="3" spans="1:59" x14ac:dyDescent="0.25">
      <c r="A3" s="74" t="s">
        <v>21</v>
      </c>
      <c r="B3" s="15">
        <v>1</v>
      </c>
      <c r="C3" s="17"/>
      <c r="D3" s="17"/>
      <c r="E3" s="17"/>
      <c r="F3" s="14">
        <v>1</v>
      </c>
      <c r="G3" s="13"/>
      <c r="H3" s="13">
        <v>1</v>
      </c>
      <c r="I3" s="13">
        <v>1</v>
      </c>
      <c r="J3" s="13"/>
      <c r="K3" s="15">
        <v>1</v>
      </c>
      <c r="L3" s="13">
        <v>1</v>
      </c>
      <c r="M3" s="13">
        <v>1</v>
      </c>
      <c r="N3" s="13">
        <v>1</v>
      </c>
      <c r="O3" s="13">
        <v>1</v>
      </c>
      <c r="P3" s="13"/>
      <c r="Q3" s="13"/>
      <c r="R3" s="13"/>
      <c r="S3" s="16"/>
      <c r="T3" s="17">
        <v>1</v>
      </c>
      <c r="U3" s="14">
        <v>1</v>
      </c>
      <c r="V3" s="14"/>
      <c r="W3" s="14"/>
      <c r="X3" s="28"/>
      <c r="Y3" s="15">
        <v>1</v>
      </c>
      <c r="Z3" s="14">
        <v>1</v>
      </c>
      <c r="AA3" s="13"/>
      <c r="AB3" s="16"/>
      <c r="AC3" s="15">
        <v>1</v>
      </c>
      <c r="AD3" s="17"/>
      <c r="AE3" s="14">
        <v>1</v>
      </c>
      <c r="AF3" s="28"/>
      <c r="AG3" s="15">
        <v>1</v>
      </c>
      <c r="AH3" s="18"/>
      <c r="AI3" s="16">
        <v>1</v>
      </c>
      <c r="AJ3" s="15"/>
      <c r="AK3" s="17"/>
      <c r="AL3" s="14"/>
      <c r="AM3" s="14">
        <v>1</v>
      </c>
      <c r="AN3" s="14">
        <v>1</v>
      </c>
      <c r="AO3" s="14">
        <v>1</v>
      </c>
      <c r="AP3" s="14"/>
      <c r="AQ3" s="14"/>
      <c r="AR3" s="13"/>
      <c r="AS3" s="13">
        <v>1</v>
      </c>
      <c r="AT3" s="15">
        <v>1</v>
      </c>
      <c r="AU3" s="14">
        <v>1</v>
      </c>
      <c r="AV3" s="14">
        <v>1</v>
      </c>
      <c r="AW3" s="14">
        <v>1</v>
      </c>
      <c r="AX3" s="16">
        <v>1</v>
      </c>
      <c r="AY3" s="17"/>
      <c r="AZ3" s="14"/>
      <c r="BA3" s="14"/>
      <c r="BB3" s="16">
        <v>1</v>
      </c>
      <c r="BC3" s="15"/>
      <c r="BD3" s="14">
        <v>1</v>
      </c>
      <c r="BE3" s="14"/>
      <c r="BF3" s="13"/>
      <c r="BG3" s="73">
        <v>2</v>
      </c>
    </row>
    <row r="4" spans="1:59" x14ac:dyDescent="0.25">
      <c r="A4" s="74" t="s">
        <v>20</v>
      </c>
      <c r="B4" s="15"/>
      <c r="C4" s="17"/>
      <c r="D4" s="17"/>
      <c r="E4" s="17"/>
      <c r="F4" s="14">
        <v>1</v>
      </c>
      <c r="G4" s="13">
        <v>1</v>
      </c>
      <c r="H4" s="13">
        <v>1</v>
      </c>
      <c r="I4" s="13"/>
      <c r="J4" s="13"/>
      <c r="K4" s="15"/>
      <c r="L4" s="13"/>
      <c r="M4" s="13"/>
      <c r="N4" s="13"/>
      <c r="O4" s="13"/>
      <c r="P4" s="13"/>
      <c r="Q4" s="13"/>
      <c r="R4" s="13"/>
      <c r="S4" s="16"/>
      <c r="T4" s="17"/>
      <c r="U4" s="14"/>
      <c r="V4" s="14"/>
      <c r="W4" s="14">
        <v>1</v>
      </c>
      <c r="X4" s="31"/>
      <c r="Y4" s="15"/>
      <c r="Z4" s="14"/>
      <c r="AA4" s="13"/>
      <c r="AB4" s="16">
        <v>1</v>
      </c>
      <c r="AC4" s="15"/>
      <c r="AD4" s="17"/>
      <c r="AE4" s="14"/>
      <c r="AF4" s="16">
        <v>1</v>
      </c>
      <c r="AG4" s="15"/>
      <c r="AH4" s="18"/>
      <c r="AI4" s="16">
        <v>1</v>
      </c>
      <c r="AJ4" s="15">
        <v>1</v>
      </c>
      <c r="AK4" s="17"/>
      <c r="AL4" s="14">
        <v>1</v>
      </c>
      <c r="AM4" s="14">
        <v>1</v>
      </c>
      <c r="AN4" s="14"/>
      <c r="AO4" s="14"/>
      <c r="AP4" s="14">
        <v>1</v>
      </c>
      <c r="AQ4" s="14">
        <v>1</v>
      </c>
      <c r="AR4" s="13">
        <v>1</v>
      </c>
      <c r="AS4" s="13"/>
      <c r="AT4" s="15"/>
      <c r="AU4" s="14"/>
      <c r="AV4" s="14"/>
      <c r="AW4" s="14"/>
      <c r="AX4" s="16"/>
      <c r="AY4" s="17"/>
      <c r="AZ4" s="14"/>
      <c r="BA4" s="14">
        <v>1</v>
      </c>
      <c r="BB4" s="16"/>
      <c r="BC4" s="15"/>
      <c r="BD4" s="14"/>
      <c r="BE4" s="14"/>
      <c r="BF4" s="13">
        <v>1</v>
      </c>
      <c r="BG4" s="73">
        <v>4</v>
      </c>
    </row>
    <row r="5" spans="1:59" x14ac:dyDescent="0.25">
      <c r="A5" s="74" t="s">
        <v>19</v>
      </c>
      <c r="B5" s="15">
        <v>1</v>
      </c>
      <c r="C5" s="17"/>
      <c r="D5" s="17"/>
      <c r="E5" s="17"/>
      <c r="F5" s="14"/>
      <c r="G5" s="13">
        <v>1</v>
      </c>
      <c r="H5" s="13">
        <v>1</v>
      </c>
      <c r="I5" s="13">
        <v>1</v>
      </c>
      <c r="J5" s="13"/>
      <c r="K5" s="15"/>
      <c r="L5" s="13"/>
      <c r="M5" s="13"/>
      <c r="N5" s="13"/>
      <c r="O5" s="13"/>
      <c r="P5" s="13"/>
      <c r="Q5" s="13"/>
      <c r="R5" s="13"/>
      <c r="S5" s="16"/>
      <c r="T5" s="17"/>
      <c r="U5" s="14"/>
      <c r="V5" s="14"/>
      <c r="W5" s="14"/>
      <c r="X5" s="31">
        <v>1</v>
      </c>
      <c r="Y5" s="15"/>
      <c r="Z5" s="14">
        <v>1</v>
      </c>
      <c r="AA5" s="13"/>
      <c r="AB5" s="16"/>
      <c r="AC5" s="15">
        <v>1</v>
      </c>
      <c r="AD5" s="17"/>
      <c r="AE5" s="14"/>
      <c r="AF5" s="16"/>
      <c r="AG5" s="15"/>
      <c r="AH5" s="18"/>
      <c r="AI5" s="16">
        <v>1</v>
      </c>
      <c r="AJ5" s="15"/>
      <c r="AK5" s="17"/>
      <c r="AL5" s="14">
        <v>1</v>
      </c>
      <c r="AM5" s="14">
        <v>1</v>
      </c>
      <c r="AN5" s="14">
        <v>1</v>
      </c>
      <c r="AO5" s="14"/>
      <c r="AP5" s="14"/>
      <c r="AQ5" s="14">
        <v>1</v>
      </c>
      <c r="AR5" s="13">
        <v>1</v>
      </c>
      <c r="AS5" s="13">
        <v>1</v>
      </c>
      <c r="AT5" s="15"/>
      <c r="AU5" s="14"/>
      <c r="AV5" s="14"/>
      <c r="AW5" s="14"/>
      <c r="AX5" s="16"/>
      <c r="AY5" s="17"/>
      <c r="AZ5" s="14"/>
      <c r="BA5" s="14"/>
      <c r="BB5" s="16">
        <v>1</v>
      </c>
      <c r="BC5" s="15"/>
      <c r="BD5" s="14">
        <v>1</v>
      </c>
      <c r="BE5" s="14"/>
      <c r="BF5" s="13"/>
      <c r="BG5" s="73">
        <v>5</v>
      </c>
    </row>
    <row r="6" spans="1:59" x14ac:dyDescent="0.25">
      <c r="A6" s="74" t="s">
        <v>18</v>
      </c>
      <c r="B6" s="15"/>
      <c r="C6" s="17"/>
      <c r="D6" s="17"/>
      <c r="E6" s="17"/>
      <c r="F6" s="14">
        <v>1</v>
      </c>
      <c r="G6" s="13"/>
      <c r="H6" s="13"/>
      <c r="I6" s="14">
        <v>1</v>
      </c>
      <c r="K6" s="15"/>
      <c r="L6" s="13">
        <v>1</v>
      </c>
      <c r="M6" s="13"/>
      <c r="N6" s="13">
        <v>1</v>
      </c>
      <c r="O6" s="13"/>
      <c r="P6" s="13"/>
      <c r="Q6" s="13"/>
      <c r="R6" s="13"/>
      <c r="S6" s="16"/>
      <c r="T6" s="17"/>
      <c r="U6" s="14">
        <v>1</v>
      </c>
      <c r="V6" s="13"/>
      <c r="W6" s="13"/>
      <c r="X6" s="16">
        <v>1</v>
      </c>
      <c r="Y6" s="15"/>
      <c r="Z6" s="14"/>
      <c r="AA6" s="13"/>
      <c r="AB6" s="16"/>
      <c r="AC6" s="15">
        <v>1</v>
      </c>
      <c r="AD6" s="17"/>
      <c r="AE6" s="14"/>
      <c r="AF6" s="16"/>
      <c r="AG6" s="15"/>
      <c r="AH6" s="18"/>
      <c r="AI6" s="16"/>
      <c r="AJ6" s="15">
        <v>1</v>
      </c>
      <c r="AK6" s="17"/>
      <c r="AL6" s="14">
        <v>1</v>
      </c>
      <c r="AM6" s="14">
        <v>1</v>
      </c>
      <c r="AN6" s="14"/>
      <c r="AO6" s="14"/>
      <c r="AP6" s="14"/>
      <c r="AQ6" s="14">
        <v>1</v>
      </c>
      <c r="AR6" s="13">
        <v>1</v>
      </c>
      <c r="AS6" s="13">
        <v>1</v>
      </c>
      <c r="AT6" s="15">
        <v>1</v>
      </c>
      <c r="AU6" s="14">
        <v>1</v>
      </c>
      <c r="AV6" s="14">
        <v>1</v>
      </c>
      <c r="AW6" s="14">
        <v>1</v>
      </c>
      <c r="AX6" s="16">
        <v>1</v>
      </c>
      <c r="AY6" s="17"/>
      <c r="AZ6" s="14"/>
      <c r="BA6" s="14">
        <v>1</v>
      </c>
      <c r="BB6" s="16"/>
      <c r="BC6" s="15"/>
      <c r="BD6" s="14"/>
      <c r="BE6" s="14"/>
      <c r="BF6" s="13">
        <v>1</v>
      </c>
      <c r="BG6" s="73">
        <v>12</v>
      </c>
    </row>
    <row r="7" spans="1:59" x14ac:dyDescent="0.25">
      <c r="A7" s="74" t="s">
        <v>17</v>
      </c>
      <c r="B7" s="15">
        <v>1</v>
      </c>
      <c r="C7" s="17"/>
      <c r="D7" s="17"/>
      <c r="E7" s="17"/>
      <c r="F7" s="14">
        <v>1</v>
      </c>
      <c r="G7" s="13">
        <v>1</v>
      </c>
      <c r="H7" s="13">
        <v>1</v>
      </c>
      <c r="I7" s="13">
        <v>1</v>
      </c>
      <c r="J7" s="13">
        <v>1</v>
      </c>
      <c r="K7" s="15">
        <v>1</v>
      </c>
      <c r="L7" s="13">
        <v>1</v>
      </c>
      <c r="M7" s="13">
        <v>1</v>
      </c>
      <c r="N7" s="13">
        <v>1</v>
      </c>
      <c r="O7" s="13"/>
      <c r="P7" s="13"/>
      <c r="Q7" s="13"/>
      <c r="R7" s="13"/>
      <c r="S7" s="16"/>
      <c r="T7" s="17"/>
      <c r="U7" s="14">
        <v>1</v>
      </c>
      <c r="V7" s="13"/>
      <c r="W7" s="13"/>
      <c r="X7" s="16"/>
      <c r="Y7" s="15"/>
      <c r="Z7" s="14">
        <v>1</v>
      </c>
      <c r="AA7" s="13"/>
      <c r="AB7" s="16"/>
      <c r="AC7" s="15"/>
      <c r="AD7" s="17">
        <v>1</v>
      </c>
      <c r="AE7" s="14">
        <v>1</v>
      </c>
      <c r="AF7" s="16"/>
      <c r="AG7" s="15"/>
      <c r="AH7" s="14"/>
      <c r="AI7" s="31">
        <v>1</v>
      </c>
      <c r="AJ7" s="15"/>
      <c r="AK7" s="17"/>
      <c r="AL7" s="14">
        <v>1</v>
      </c>
      <c r="AM7" s="14">
        <v>1</v>
      </c>
      <c r="AN7" s="14"/>
      <c r="AO7" s="14">
        <v>1</v>
      </c>
      <c r="AP7" s="14"/>
      <c r="AQ7" s="14">
        <v>1</v>
      </c>
      <c r="AR7" s="13">
        <v>1</v>
      </c>
      <c r="AS7" s="13">
        <v>1</v>
      </c>
      <c r="AT7" s="15">
        <v>1</v>
      </c>
      <c r="AU7" s="14">
        <v>1</v>
      </c>
      <c r="AV7" s="14">
        <v>1</v>
      </c>
      <c r="AW7" s="14">
        <v>1</v>
      </c>
      <c r="AX7" s="16">
        <v>1</v>
      </c>
      <c r="AY7" s="17">
        <v>1</v>
      </c>
      <c r="AZ7" s="14"/>
      <c r="BA7" s="14"/>
      <c r="BB7" s="16"/>
      <c r="BC7" s="15"/>
      <c r="BD7" s="14"/>
      <c r="BE7" s="14"/>
      <c r="BF7" s="13">
        <v>1</v>
      </c>
      <c r="BG7" s="73">
        <v>18</v>
      </c>
    </row>
    <row r="8" spans="1:59" x14ac:dyDescent="0.25">
      <c r="A8" s="74" t="s">
        <v>16</v>
      </c>
      <c r="B8" s="15">
        <v>1</v>
      </c>
      <c r="C8" s="17"/>
      <c r="D8" s="17"/>
      <c r="E8" s="17"/>
      <c r="F8" s="14"/>
      <c r="G8" s="13"/>
      <c r="H8" s="13">
        <v>1</v>
      </c>
      <c r="I8" s="13"/>
      <c r="J8" s="13"/>
      <c r="K8" s="15">
        <v>1</v>
      </c>
      <c r="L8" s="13">
        <v>1</v>
      </c>
      <c r="M8" s="13">
        <v>1</v>
      </c>
      <c r="N8" s="13">
        <v>1</v>
      </c>
      <c r="O8" s="13"/>
      <c r="P8" s="13">
        <v>1</v>
      </c>
      <c r="Q8" s="13"/>
      <c r="R8" s="13"/>
      <c r="S8" s="16"/>
      <c r="T8" s="17">
        <v>1</v>
      </c>
      <c r="U8" s="14"/>
      <c r="V8" s="13"/>
      <c r="W8" s="13"/>
      <c r="X8" s="16"/>
      <c r="Y8" s="15"/>
      <c r="Z8" s="14">
        <v>1</v>
      </c>
      <c r="AA8" s="13"/>
      <c r="AB8" s="16"/>
      <c r="AC8" s="15"/>
      <c r="AD8" s="17"/>
      <c r="AE8" s="14">
        <v>1</v>
      </c>
      <c r="AF8" s="16"/>
      <c r="AG8" s="15"/>
      <c r="AH8" s="14"/>
      <c r="AI8" s="31">
        <v>1</v>
      </c>
      <c r="AJ8" s="15">
        <v>1</v>
      </c>
      <c r="AK8" s="17"/>
      <c r="AL8" s="14">
        <v>1</v>
      </c>
      <c r="AM8" s="14">
        <v>1</v>
      </c>
      <c r="AN8" s="14"/>
      <c r="AO8" s="14"/>
      <c r="AP8" s="14"/>
      <c r="AQ8" s="14">
        <v>1</v>
      </c>
      <c r="AR8" s="13">
        <v>1</v>
      </c>
      <c r="AS8" s="13">
        <v>1</v>
      </c>
      <c r="AT8" s="15">
        <v>1</v>
      </c>
      <c r="AU8" s="14">
        <v>1</v>
      </c>
      <c r="AV8" s="14">
        <v>1</v>
      </c>
      <c r="AW8" s="14">
        <v>1</v>
      </c>
      <c r="AX8" s="16">
        <v>1</v>
      </c>
      <c r="AY8" s="17"/>
      <c r="AZ8" s="14">
        <v>1</v>
      </c>
      <c r="BA8" s="14"/>
      <c r="BB8" s="16"/>
      <c r="BC8" s="15"/>
      <c r="BD8" s="14"/>
      <c r="BE8" s="14"/>
      <c r="BF8" s="13">
        <v>1</v>
      </c>
      <c r="BG8" s="73">
        <v>21</v>
      </c>
    </row>
    <row r="9" spans="1:59" x14ac:dyDescent="0.25">
      <c r="A9" s="74" t="s">
        <v>15</v>
      </c>
      <c r="B9" s="15">
        <v>1</v>
      </c>
      <c r="C9" s="17"/>
      <c r="D9" s="17"/>
      <c r="E9" s="17"/>
      <c r="F9" s="14">
        <v>1</v>
      </c>
      <c r="G9" s="13">
        <v>1</v>
      </c>
      <c r="H9" s="13">
        <v>1</v>
      </c>
      <c r="I9" s="13"/>
      <c r="J9" s="13"/>
      <c r="K9" s="15"/>
      <c r="L9" s="13"/>
      <c r="M9" s="13"/>
      <c r="N9" s="13"/>
      <c r="O9" s="13"/>
      <c r="P9" s="13"/>
      <c r="Q9" s="13"/>
      <c r="R9" s="13"/>
      <c r="S9" s="16"/>
      <c r="T9" s="17"/>
      <c r="U9" s="14"/>
      <c r="V9" s="13"/>
      <c r="W9" s="13"/>
      <c r="X9" s="16">
        <v>1</v>
      </c>
      <c r="Y9" s="15"/>
      <c r="Z9" s="14">
        <v>1</v>
      </c>
      <c r="AA9" s="13"/>
      <c r="AB9" s="16"/>
      <c r="AC9" s="15">
        <v>1</v>
      </c>
      <c r="AD9" s="17"/>
      <c r="AE9" s="14">
        <v>1</v>
      </c>
      <c r="AF9" s="16"/>
      <c r="AG9" s="15"/>
      <c r="AH9" s="18">
        <v>1</v>
      </c>
      <c r="AI9" s="31">
        <v>1</v>
      </c>
      <c r="AJ9" s="15">
        <v>1</v>
      </c>
      <c r="AK9" s="17"/>
      <c r="AL9" s="14"/>
      <c r="AM9" s="14">
        <v>1</v>
      </c>
      <c r="AN9" s="14"/>
      <c r="AO9" s="14"/>
      <c r="AP9" s="14"/>
      <c r="AQ9" s="14">
        <v>1</v>
      </c>
      <c r="AR9" s="13">
        <v>1</v>
      </c>
      <c r="AS9" s="13">
        <v>1</v>
      </c>
      <c r="AT9" s="15"/>
      <c r="AU9" s="14"/>
      <c r="AV9" s="14"/>
      <c r="AW9" s="14"/>
      <c r="AX9" s="16"/>
      <c r="AY9" s="17">
        <v>1</v>
      </c>
      <c r="AZ9" s="14"/>
      <c r="BA9" s="14"/>
      <c r="BB9" s="16"/>
      <c r="BC9" s="15"/>
      <c r="BD9" s="14"/>
      <c r="BE9" s="14"/>
      <c r="BF9" s="13">
        <v>1</v>
      </c>
      <c r="BG9" s="73"/>
    </row>
    <row r="10" spans="1:59" x14ac:dyDescent="0.25">
      <c r="A10" s="74" t="s">
        <v>14</v>
      </c>
      <c r="B10" s="15"/>
      <c r="C10" s="17"/>
      <c r="D10" s="17"/>
      <c r="E10" s="17"/>
      <c r="F10" s="14"/>
      <c r="G10" s="13"/>
      <c r="H10" s="13">
        <v>1</v>
      </c>
      <c r="I10" s="13"/>
      <c r="J10" s="13">
        <v>1</v>
      </c>
      <c r="K10" s="15">
        <v>1</v>
      </c>
      <c r="L10" s="13"/>
      <c r="M10" s="13"/>
      <c r="N10" s="13"/>
      <c r="O10" s="13">
        <v>1</v>
      </c>
      <c r="P10" s="13"/>
      <c r="Q10" s="13">
        <v>1</v>
      </c>
      <c r="R10" s="13">
        <v>1</v>
      </c>
      <c r="S10" s="16">
        <v>1</v>
      </c>
      <c r="T10" s="17"/>
      <c r="U10" s="14"/>
      <c r="V10" s="13">
        <v>1</v>
      </c>
      <c r="W10" s="13"/>
      <c r="X10" s="16"/>
      <c r="Y10" s="15"/>
      <c r="Z10" s="14">
        <v>1</v>
      </c>
      <c r="AA10" s="13"/>
      <c r="AB10" s="16"/>
      <c r="AC10" s="15"/>
      <c r="AD10" s="17"/>
      <c r="AE10" s="14">
        <v>1</v>
      </c>
      <c r="AF10" s="16">
        <v>1</v>
      </c>
      <c r="AG10" s="15"/>
      <c r="AH10" s="18"/>
      <c r="AI10" s="16">
        <v>1</v>
      </c>
      <c r="AJ10" s="15">
        <v>1</v>
      </c>
      <c r="AK10" s="17"/>
      <c r="AL10" s="14">
        <v>1</v>
      </c>
      <c r="AM10" s="14">
        <v>1</v>
      </c>
      <c r="AN10" s="14"/>
      <c r="AO10" s="14"/>
      <c r="AP10" s="14"/>
      <c r="AQ10" s="14">
        <v>1</v>
      </c>
      <c r="AR10" s="13">
        <v>1</v>
      </c>
      <c r="AS10" s="13">
        <v>1</v>
      </c>
      <c r="AT10" s="15">
        <v>1</v>
      </c>
      <c r="AU10" s="14">
        <v>1</v>
      </c>
      <c r="AV10" s="14">
        <v>1</v>
      </c>
      <c r="AW10" s="14">
        <v>1</v>
      </c>
      <c r="AX10" s="16">
        <v>1</v>
      </c>
      <c r="AY10" s="17"/>
      <c r="AZ10" s="14">
        <v>1</v>
      </c>
      <c r="BA10" s="14"/>
      <c r="BB10" s="16"/>
      <c r="BC10" s="15"/>
      <c r="BD10" s="14"/>
      <c r="BE10" s="14"/>
      <c r="BF10" s="13">
        <v>1</v>
      </c>
      <c r="BG10" s="73">
        <v>55</v>
      </c>
    </row>
    <row r="11" spans="1:59" x14ac:dyDescent="0.25">
      <c r="A11" s="74" t="s">
        <v>13</v>
      </c>
      <c r="B11" s="75"/>
      <c r="C11" s="27">
        <v>1</v>
      </c>
      <c r="D11" s="27"/>
      <c r="E11" s="26"/>
      <c r="F11" s="14"/>
      <c r="G11" s="13"/>
      <c r="H11" s="13">
        <v>1</v>
      </c>
      <c r="I11" s="13">
        <v>1</v>
      </c>
      <c r="J11" s="13"/>
      <c r="K11" s="22"/>
      <c r="L11" s="21"/>
      <c r="M11" s="21"/>
      <c r="N11" s="21"/>
      <c r="O11" s="21"/>
      <c r="P11" s="21"/>
      <c r="Q11" s="21"/>
      <c r="R11" s="21"/>
      <c r="S11" s="20"/>
      <c r="T11" s="17">
        <v>1</v>
      </c>
      <c r="U11" s="14"/>
      <c r="V11" s="13"/>
      <c r="W11" s="13"/>
      <c r="X11" s="16"/>
      <c r="Y11" s="15"/>
      <c r="Z11" s="14">
        <v>1</v>
      </c>
      <c r="AA11" s="13"/>
      <c r="AB11" s="16"/>
      <c r="AC11" s="15">
        <v>1</v>
      </c>
      <c r="AD11" s="17"/>
      <c r="AE11" s="14"/>
      <c r="AF11" s="16"/>
      <c r="AG11" s="15"/>
      <c r="AH11" s="18"/>
      <c r="AI11" s="16">
        <v>1</v>
      </c>
      <c r="AJ11" s="15">
        <v>1</v>
      </c>
      <c r="AK11" s="17"/>
      <c r="AL11" s="14">
        <v>1</v>
      </c>
      <c r="AM11" s="14">
        <v>1</v>
      </c>
      <c r="AN11" s="14"/>
      <c r="AO11" s="14"/>
      <c r="AP11" s="14">
        <v>1</v>
      </c>
      <c r="AQ11" s="14">
        <v>1</v>
      </c>
      <c r="AR11" s="13"/>
      <c r="AS11" s="13">
        <v>1</v>
      </c>
      <c r="AT11" s="15">
        <v>1</v>
      </c>
      <c r="AU11" s="14">
        <v>1</v>
      </c>
      <c r="AV11" s="14">
        <v>1</v>
      </c>
      <c r="AW11" s="14">
        <v>1</v>
      </c>
      <c r="AX11" s="16"/>
      <c r="AY11" s="17"/>
      <c r="AZ11" s="14"/>
      <c r="BA11" s="14">
        <v>1</v>
      </c>
      <c r="BB11" s="16"/>
      <c r="BC11" s="15"/>
      <c r="BD11" s="14"/>
      <c r="BE11" s="14"/>
      <c r="BF11" s="13">
        <v>1</v>
      </c>
      <c r="BG11" s="73">
        <v>69</v>
      </c>
    </row>
    <row r="12" spans="1:59" x14ac:dyDescent="0.25">
      <c r="A12" s="74" t="s">
        <v>12</v>
      </c>
      <c r="B12" s="15"/>
      <c r="C12" s="17"/>
      <c r="D12" s="17"/>
      <c r="E12" s="17"/>
      <c r="F12" s="14"/>
      <c r="G12" s="13"/>
      <c r="H12" s="13"/>
      <c r="I12" s="13">
        <v>1</v>
      </c>
      <c r="J12" s="13"/>
      <c r="K12" s="25">
        <v>1</v>
      </c>
      <c r="L12" s="24">
        <v>1</v>
      </c>
      <c r="M12" s="24">
        <v>1</v>
      </c>
      <c r="N12" s="24">
        <v>1</v>
      </c>
      <c r="O12" s="24"/>
      <c r="P12" s="24"/>
      <c r="Q12" s="24"/>
      <c r="R12" s="24"/>
      <c r="S12" s="23"/>
      <c r="T12" s="17"/>
      <c r="U12" s="14"/>
      <c r="V12" s="13"/>
      <c r="W12" s="13"/>
      <c r="X12" s="16">
        <v>1</v>
      </c>
      <c r="Y12" s="15"/>
      <c r="Z12" s="14">
        <v>1</v>
      </c>
      <c r="AA12" s="13"/>
      <c r="AB12" s="16">
        <v>1</v>
      </c>
      <c r="AC12" s="15">
        <v>1</v>
      </c>
      <c r="AD12" s="17"/>
      <c r="AE12" s="14"/>
      <c r="AF12" s="16"/>
      <c r="AG12" s="15">
        <v>1</v>
      </c>
      <c r="AH12" s="18">
        <v>1</v>
      </c>
      <c r="AI12" s="16"/>
      <c r="AJ12" s="15">
        <v>1</v>
      </c>
      <c r="AK12" s="17"/>
      <c r="AL12" s="14">
        <v>1</v>
      </c>
      <c r="AM12" s="14">
        <v>1</v>
      </c>
      <c r="AN12" s="14"/>
      <c r="AO12" s="14"/>
      <c r="AP12" s="14"/>
      <c r="AQ12" s="14"/>
      <c r="AR12" s="13"/>
      <c r="AS12" s="13"/>
      <c r="AT12" s="15">
        <v>1</v>
      </c>
      <c r="AU12" s="14">
        <v>1</v>
      </c>
      <c r="AV12" s="14">
        <v>1</v>
      </c>
      <c r="AW12" s="14">
        <v>1</v>
      </c>
      <c r="AX12" s="16">
        <v>1</v>
      </c>
      <c r="AY12" s="17"/>
      <c r="AZ12" s="14"/>
      <c r="BA12" s="14"/>
      <c r="BB12" s="16">
        <v>1</v>
      </c>
      <c r="BC12" s="15"/>
      <c r="BD12" s="14">
        <v>1</v>
      </c>
      <c r="BE12" s="14"/>
      <c r="BF12" s="13"/>
      <c r="BG12" s="73">
        <v>70</v>
      </c>
    </row>
    <row r="13" spans="1:59" x14ac:dyDescent="0.25">
      <c r="A13" s="74" t="s">
        <v>11</v>
      </c>
      <c r="B13" s="15"/>
      <c r="C13" s="17"/>
      <c r="D13" s="17"/>
      <c r="E13" s="17">
        <v>1</v>
      </c>
      <c r="F13" s="14">
        <v>1</v>
      </c>
      <c r="G13" s="13"/>
      <c r="H13" s="13">
        <v>1</v>
      </c>
      <c r="I13" s="13"/>
      <c r="J13" s="13">
        <v>1</v>
      </c>
      <c r="K13" s="15">
        <v>1</v>
      </c>
      <c r="L13" s="13">
        <v>1</v>
      </c>
      <c r="M13" s="13">
        <v>1</v>
      </c>
      <c r="N13" s="13">
        <v>1</v>
      </c>
      <c r="O13" s="13">
        <v>1</v>
      </c>
      <c r="P13" s="13"/>
      <c r="Q13" s="13"/>
      <c r="R13" s="13"/>
      <c r="S13" s="16"/>
      <c r="T13" s="17"/>
      <c r="U13" s="14"/>
      <c r="V13" s="13"/>
      <c r="W13" s="13"/>
      <c r="X13" s="16">
        <v>1</v>
      </c>
      <c r="Y13" s="15"/>
      <c r="Z13" s="14"/>
      <c r="AA13" s="13"/>
      <c r="AB13" s="16">
        <v>1</v>
      </c>
      <c r="AC13" s="15">
        <v>1</v>
      </c>
      <c r="AD13" s="17"/>
      <c r="AE13" s="14"/>
      <c r="AF13" s="16">
        <v>1</v>
      </c>
      <c r="AG13" s="15"/>
      <c r="AH13" s="18"/>
      <c r="AI13" s="16">
        <v>1</v>
      </c>
      <c r="AJ13" s="15">
        <v>1</v>
      </c>
      <c r="AK13" s="17"/>
      <c r="AL13" s="14">
        <v>1</v>
      </c>
      <c r="AM13" s="14">
        <v>1</v>
      </c>
      <c r="AN13" s="14"/>
      <c r="AO13" s="14"/>
      <c r="AP13" s="14"/>
      <c r="AQ13" s="14">
        <v>1</v>
      </c>
      <c r="AR13" s="13">
        <v>1</v>
      </c>
      <c r="AS13" s="13">
        <v>1</v>
      </c>
      <c r="AT13" s="15">
        <v>1</v>
      </c>
      <c r="AU13" s="14">
        <v>1</v>
      </c>
      <c r="AV13" s="14">
        <v>1</v>
      </c>
      <c r="AW13" s="14">
        <v>1</v>
      </c>
      <c r="AX13" s="16">
        <v>1</v>
      </c>
      <c r="AY13" s="17"/>
      <c r="AZ13" s="14"/>
      <c r="BA13" s="14">
        <v>1</v>
      </c>
      <c r="BB13" s="16"/>
      <c r="BC13" s="15"/>
      <c r="BD13" s="14"/>
      <c r="BE13" s="14"/>
      <c r="BF13" s="13">
        <v>1</v>
      </c>
      <c r="BG13" s="73">
        <v>76</v>
      </c>
    </row>
    <row r="14" spans="1:59" x14ac:dyDescent="0.25">
      <c r="A14" s="74" t="s">
        <v>10</v>
      </c>
      <c r="B14" s="15"/>
      <c r="C14" s="17"/>
      <c r="D14" s="17"/>
      <c r="E14" s="17"/>
      <c r="F14" s="14"/>
      <c r="G14" s="13"/>
      <c r="H14" s="13">
        <v>1</v>
      </c>
      <c r="I14" s="13"/>
      <c r="J14" s="13"/>
      <c r="K14" s="15">
        <v>1</v>
      </c>
      <c r="L14" s="13">
        <v>1</v>
      </c>
      <c r="M14" s="13">
        <v>1</v>
      </c>
      <c r="N14" s="13"/>
      <c r="O14" s="13"/>
      <c r="P14" s="13">
        <v>1</v>
      </c>
      <c r="Q14" s="13"/>
      <c r="R14" s="13"/>
      <c r="S14" s="16"/>
      <c r="T14" s="17"/>
      <c r="U14" s="14">
        <v>1</v>
      </c>
      <c r="V14" s="13"/>
      <c r="W14" s="13"/>
      <c r="X14" s="16"/>
      <c r="Y14" s="15"/>
      <c r="Z14" s="14">
        <v>1</v>
      </c>
      <c r="AA14" s="13"/>
      <c r="AB14" s="16"/>
      <c r="AC14" s="15">
        <v>1</v>
      </c>
      <c r="AD14" s="17"/>
      <c r="AE14" s="14">
        <v>1</v>
      </c>
      <c r="AF14" s="16"/>
      <c r="AG14" s="15"/>
      <c r="AH14" s="18"/>
      <c r="AI14" s="16">
        <v>1</v>
      </c>
      <c r="AJ14" s="15">
        <v>1</v>
      </c>
      <c r="AK14" s="17">
        <v>1</v>
      </c>
      <c r="AL14" s="14"/>
      <c r="AM14" s="14"/>
      <c r="AN14" s="14">
        <v>1</v>
      </c>
      <c r="AO14" s="14"/>
      <c r="AP14" s="14"/>
      <c r="AQ14" s="14">
        <v>1</v>
      </c>
      <c r="AR14" s="13"/>
      <c r="AS14" s="13">
        <v>1</v>
      </c>
      <c r="AT14" s="15">
        <v>1</v>
      </c>
      <c r="AU14" s="14">
        <v>1</v>
      </c>
      <c r="AV14" s="14">
        <v>1</v>
      </c>
      <c r="AW14" s="14">
        <v>1</v>
      </c>
      <c r="AX14" s="16">
        <v>1</v>
      </c>
      <c r="AY14" s="17"/>
      <c r="AZ14" s="14"/>
      <c r="BA14" s="14">
        <v>1</v>
      </c>
      <c r="BB14" s="16"/>
      <c r="BC14" s="15"/>
      <c r="BD14" s="14"/>
      <c r="BE14" s="14"/>
      <c r="BF14" s="13">
        <v>1</v>
      </c>
      <c r="BG14" s="73">
        <v>107</v>
      </c>
    </row>
    <row r="15" spans="1:59" ht="16.5" thickBot="1" x14ac:dyDescent="0.3">
      <c r="A15" s="72" t="s">
        <v>9</v>
      </c>
      <c r="B15" s="7"/>
      <c r="C15" s="9"/>
      <c r="D15" s="9">
        <v>1</v>
      </c>
      <c r="E15" s="9"/>
      <c r="F15" s="6">
        <v>1</v>
      </c>
      <c r="G15" s="5"/>
      <c r="H15" s="5">
        <v>1</v>
      </c>
      <c r="I15" s="5">
        <v>1</v>
      </c>
      <c r="J15" s="5"/>
      <c r="K15" s="7"/>
      <c r="L15" s="5"/>
      <c r="M15" s="5"/>
      <c r="N15" s="5"/>
      <c r="O15" s="5"/>
      <c r="P15" s="5"/>
      <c r="Q15" s="5"/>
      <c r="R15" s="5"/>
      <c r="S15" s="8"/>
      <c r="T15" s="9">
        <v>1</v>
      </c>
      <c r="U15" s="6"/>
      <c r="V15" s="5"/>
      <c r="W15" s="5"/>
      <c r="X15" s="8"/>
      <c r="Y15" s="7"/>
      <c r="Z15" s="6"/>
      <c r="AA15" s="5">
        <v>1</v>
      </c>
      <c r="AB15" s="8"/>
      <c r="AC15" s="7">
        <v>1</v>
      </c>
      <c r="AD15" s="9"/>
      <c r="AE15" s="6"/>
      <c r="AF15" s="8"/>
      <c r="AG15" s="7"/>
      <c r="AH15" s="10"/>
      <c r="AI15" s="8">
        <v>1</v>
      </c>
      <c r="AJ15" s="7">
        <v>1</v>
      </c>
      <c r="AK15" s="9"/>
      <c r="AL15" s="6">
        <v>1</v>
      </c>
      <c r="AM15" s="6">
        <v>1</v>
      </c>
      <c r="AN15" s="6"/>
      <c r="AO15" s="6"/>
      <c r="AP15" s="6"/>
      <c r="AQ15" s="6">
        <v>1</v>
      </c>
      <c r="AR15" s="5">
        <v>1</v>
      </c>
      <c r="AS15" s="5">
        <v>1</v>
      </c>
      <c r="AT15" s="7"/>
      <c r="AU15" s="6"/>
      <c r="AV15" s="6"/>
      <c r="AW15" s="6"/>
      <c r="AX15" s="8"/>
      <c r="AY15" s="9"/>
      <c r="AZ15" s="6"/>
      <c r="BA15" s="6">
        <v>1</v>
      </c>
      <c r="BB15" s="8"/>
      <c r="BC15" s="7"/>
      <c r="BD15" s="6"/>
      <c r="BE15" s="6"/>
      <c r="BF15" s="5">
        <v>1</v>
      </c>
      <c r="BG15" s="71">
        <v>113</v>
      </c>
    </row>
    <row r="16" spans="1:59" x14ac:dyDescent="0.25">
      <c r="B16" s="70"/>
      <c r="C16" s="70"/>
      <c r="D16" s="70"/>
      <c r="E16" s="70"/>
      <c r="F16" s="70"/>
      <c r="G16" s="70"/>
      <c r="H16" s="70"/>
      <c r="I16" s="70"/>
      <c r="J16" s="70"/>
    </row>
    <row r="17" spans="1:1" x14ac:dyDescent="0.25">
      <c r="A17" s="69" t="s">
        <v>8</v>
      </c>
    </row>
    <row r="18" spans="1:1" x14ac:dyDescent="0.25">
      <c r="A18" s="69" t="s">
        <v>7</v>
      </c>
    </row>
    <row r="19" spans="1:1" x14ac:dyDescent="0.25">
      <c r="A19" s="69" t="s">
        <v>6</v>
      </c>
    </row>
    <row r="21" spans="1:1" x14ac:dyDescent="0.25">
      <c r="A21" s="67" t="s">
        <v>5</v>
      </c>
    </row>
    <row r="22" spans="1:1" x14ac:dyDescent="0.25">
      <c r="A22" s="67" t="s">
        <v>4</v>
      </c>
    </row>
    <row r="23" spans="1:1" x14ac:dyDescent="0.25">
      <c r="A23" s="67" t="s">
        <v>3</v>
      </c>
    </row>
    <row r="24" spans="1:1" x14ac:dyDescent="0.25">
      <c r="A24" s="67" t="s">
        <v>2</v>
      </c>
    </row>
    <row r="25" spans="1:1" x14ac:dyDescent="0.25">
      <c r="A25" s="67" t="s">
        <v>1</v>
      </c>
    </row>
    <row r="28" spans="1:1" x14ac:dyDescent="0.25">
      <c r="A28" s="67" t="s">
        <v>0</v>
      </c>
    </row>
  </sheetData>
  <mergeCells count="10">
    <mergeCell ref="AJ1:AS1"/>
    <mergeCell ref="AT1:AX1"/>
    <mergeCell ref="AY1:BB1"/>
    <mergeCell ref="BC1:BF1"/>
    <mergeCell ref="B1:J1"/>
    <mergeCell ref="K1:S1"/>
    <mergeCell ref="T1:X1"/>
    <mergeCell ref="Y1:AB1"/>
    <mergeCell ref="AC1:AF1"/>
    <mergeCell ref="AG1:A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5AE9C-98FB-4B22-8737-BA8802E0B65C}">
  <dimension ref="A1:AH36"/>
  <sheetViews>
    <sheetView tabSelected="1" zoomScale="80" zoomScaleNormal="80" workbookViewId="0">
      <selection activeCell="AB2" sqref="AB2"/>
    </sheetView>
  </sheetViews>
  <sheetFormatPr baseColWidth="10" defaultRowHeight="15" x14ac:dyDescent="0.25"/>
  <cols>
    <col min="1" max="1" width="28.7109375" customWidth="1"/>
    <col min="2" max="3" width="6.140625" customWidth="1"/>
    <col min="4" max="5" width="7" customWidth="1"/>
    <col min="6" max="6" width="6.42578125" customWidth="1"/>
    <col min="7" max="8" width="6.7109375" customWidth="1"/>
    <col min="9" max="9" width="7" customWidth="1"/>
    <col min="10" max="13" width="5.85546875" customWidth="1"/>
    <col min="14" max="14" width="6.42578125" customWidth="1"/>
    <col min="15" max="15" width="8.85546875" customWidth="1"/>
    <col min="16" max="16" width="7.28515625" customWidth="1"/>
    <col min="17" max="17" width="8.28515625" customWidth="1"/>
    <col min="18" max="18" width="7" customWidth="1"/>
    <col min="19" max="19" width="6.42578125" customWidth="1"/>
    <col min="20" max="20" width="7" customWidth="1"/>
    <col min="21" max="21" width="7.85546875" customWidth="1"/>
    <col min="22" max="23" width="7.5703125" customWidth="1"/>
    <col min="24" max="24" width="7.85546875" customWidth="1"/>
    <col min="25" max="25" width="7.28515625" customWidth="1"/>
  </cols>
  <sheetData>
    <row r="1" spans="1:34" ht="30.75" thickBot="1" x14ac:dyDescent="0.3">
      <c r="A1" s="66" t="s">
        <v>126</v>
      </c>
      <c r="B1" s="137" t="s">
        <v>160</v>
      </c>
      <c r="C1" s="136"/>
      <c r="D1" s="62" t="s">
        <v>125</v>
      </c>
      <c r="E1" s="60"/>
      <c r="F1" s="65" t="s">
        <v>124</v>
      </c>
      <c r="G1" s="61"/>
      <c r="H1" s="61"/>
      <c r="I1" s="61"/>
      <c r="J1" s="61"/>
      <c r="K1" s="61"/>
      <c r="L1" s="61"/>
      <c r="M1" s="61"/>
      <c r="N1" s="64"/>
      <c r="O1" s="62" t="s">
        <v>120</v>
      </c>
      <c r="P1" s="63"/>
      <c r="Q1" s="52"/>
      <c r="R1" s="51"/>
      <c r="S1" s="62" t="s">
        <v>119</v>
      </c>
      <c r="T1" s="60"/>
      <c r="U1" s="135" t="s">
        <v>159</v>
      </c>
      <c r="V1" s="134"/>
      <c r="W1" s="134"/>
      <c r="X1" s="134"/>
      <c r="Y1" s="133"/>
      <c r="Z1" s="132" t="s">
        <v>158</v>
      </c>
      <c r="AA1" s="132" t="s">
        <v>113</v>
      </c>
    </row>
    <row r="2" spans="1:34" ht="189.75" customHeight="1" x14ac:dyDescent="0.25">
      <c r="A2" s="131"/>
      <c r="B2" s="130" t="s">
        <v>112</v>
      </c>
      <c r="C2" s="129" t="s">
        <v>109</v>
      </c>
      <c r="D2" s="128" t="s">
        <v>108</v>
      </c>
      <c r="E2" s="127" t="s">
        <v>107</v>
      </c>
      <c r="F2" s="126" t="s">
        <v>137</v>
      </c>
      <c r="G2" s="125" t="s">
        <v>157</v>
      </c>
      <c r="H2" s="124" t="s">
        <v>135</v>
      </c>
      <c r="I2" s="123" t="s">
        <v>134</v>
      </c>
      <c r="J2" s="122" t="s">
        <v>133</v>
      </c>
      <c r="K2" s="47" t="s">
        <v>132</v>
      </c>
      <c r="L2" s="47" t="s">
        <v>131</v>
      </c>
      <c r="M2" s="121" t="s">
        <v>60</v>
      </c>
      <c r="N2" s="120" t="s">
        <v>75</v>
      </c>
      <c r="O2" s="119" t="s">
        <v>53</v>
      </c>
      <c r="P2" s="44" t="s">
        <v>52</v>
      </c>
      <c r="Q2" s="118" t="s">
        <v>51</v>
      </c>
      <c r="R2" s="117" t="s">
        <v>50</v>
      </c>
      <c r="S2" s="42" t="s">
        <v>49</v>
      </c>
      <c r="T2" s="116" t="s">
        <v>47</v>
      </c>
      <c r="U2" s="115" t="s">
        <v>34</v>
      </c>
      <c r="V2" s="115" t="s">
        <v>33</v>
      </c>
      <c r="W2" s="115" t="s">
        <v>32</v>
      </c>
      <c r="X2" s="115" t="s">
        <v>31</v>
      </c>
      <c r="Y2" s="115" t="s">
        <v>30</v>
      </c>
      <c r="Z2" s="114"/>
      <c r="AA2" s="113"/>
    </row>
    <row r="3" spans="1:34" ht="15.75" x14ac:dyDescent="0.25">
      <c r="A3" s="110" t="s">
        <v>21</v>
      </c>
      <c r="B3" s="15">
        <v>1</v>
      </c>
      <c r="C3" s="31"/>
      <c r="D3" s="15">
        <v>1</v>
      </c>
      <c r="E3" s="16"/>
      <c r="F3" s="15">
        <v>1</v>
      </c>
      <c r="G3" s="14">
        <v>1</v>
      </c>
      <c r="H3" s="14">
        <v>1</v>
      </c>
      <c r="I3" s="14">
        <v>1</v>
      </c>
      <c r="J3" s="14">
        <v>1</v>
      </c>
      <c r="K3" s="14"/>
      <c r="L3" s="14"/>
      <c r="M3" s="14"/>
      <c r="N3" s="16"/>
      <c r="O3" s="15">
        <v>1</v>
      </c>
      <c r="P3" s="14"/>
      <c r="Q3" s="14">
        <v>1</v>
      </c>
      <c r="R3" s="13"/>
      <c r="S3" s="15">
        <v>1</v>
      </c>
      <c r="T3" s="16">
        <v>1</v>
      </c>
      <c r="U3" s="15">
        <v>1</v>
      </c>
      <c r="V3" s="14">
        <v>1</v>
      </c>
      <c r="W3" s="14">
        <v>1</v>
      </c>
      <c r="X3" s="14">
        <v>1</v>
      </c>
      <c r="Y3" s="16">
        <v>1</v>
      </c>
      <c r="Z3" s="104">
        <f>+B3+D3+SUM(F3:J3)+O3+Q3+T3+U3</f>
        <v>11</v>
      </c>
      <c r="AA3" s="104">
        <v>2</v>
      </c>
    </row>
    <row r="4" spans="1:34" ht="15.75" x14ac:dyDescent="0.25">
      <c r="A4" s="110" t="s">
        <v>156</v>
      </c>
      <c r="B4" s="107"/>
      <c r="C4" s="109"/>
      <c r="D4" s="107">
        <v>1</v>
      </c>
      <c r="E4" s="105"/>
      <c r="F4" s="107"/>
      <c r="G4" s="106">
        <v>1</v>
      </c>
      <c r="H4" s="106"/>
      <c r="I4" s="106">
        <v>1</v>
      </c>
      <c r="J4" s="106"/>
      <c r="K4" s="106"/>
      <c r="L4" s="106"/>
      <c r="M4" s="106"/>
      <c r="N4" s="105"/>
      <c r="O4" s="107">
        <v>1</v>
      </c>
      <c r="P4" s="106"/>
      <c r="Q4" s="106"/>
      <c r="R4" s="108"/>
      <c r="S4" s="107"/>
      <c r="T4" s="105"/>
      <c r="U4" s="107">
        <v>1</v>
      </c>
      <c r="V4" s="106">
        <v>1</v>
      </c>
      <c r="W4" s="106">
        <v>1</v>
      </c>
      <c r="X4" s="106">
        <v>1</v>
      </c>
      <c r="Y4" s="105">
        <v>1</v>
      </c>
      <c r="Z4" s="104">
        <f>+D4+G4+I4+O4+U4</f>
        <v>5</v>
      </c>
      <c r="AA4" s="104">
        <v>12</v>
      </c>
    </row>
    <row r="5" spans="1:34" ht="15.75" x14ac:dyDescent="0.25">
      <c r="A5" s="110" t="s">
        <v>155</v>
      </c>
      <c r="B5" s="107">
        <v>1</v>
      </c>
      <c r="C5" s="109"/>
      <c r="D5" s="107">
        <v>1</v>
      </c>
      <c r="E5" s="112">
        <v>1</v>
      </c>
      <c r="F5" s="107">
        <v>1</v>
      </c>
      <c r="G5" s="106">
        <v>1</v>
      </c>
      <c r="H5" s="106">
        <v>1</v>
      </c>
      <c r="I5" s="106">
        <v>1</v>
      </c>
      <c r="J5" s="106"/>
      <c r="K5" s="106"/>
      <c r="L5" s="106"/>
      <c r="M5" s="106"/>
      <c r="N5" s="105"/>
      <c r="O5" s="107"/>
      <c r="P5" s="106">
        <v>1</v>
      </c>
      <c r="Q5" s="106">
        <v>1</v>
      </c>
      <c r="R5" s="108"/>
      <c r="S5" s="107"/>
      <c r="T5" s="105">
        <v>1</v>
      </c>
      <c r="U5" s="107">
        <v>1</v>
      </c>
      <c r="V5" s="106">
        <v>1</v>
      </c>
      <c r="W5" s="106">
        <v>1</v>
      </c>
      <c r="X5" s="106">
        <v>1</v>
      </c>
      <c r="Y5" s="105">
        <v>1</v>
      </c>
      <c r="Z5" s="104">
        <f>B5+D5+E5+SUM(F5:I5)+Q5+T5+U5</f>
        <v>10</v>
      </c>
      <c r="AA5" s="104">
        <v>18</v>
      </c>
    </row>
    <row r="6" spans="1:34" ht="15.75" x14ac:dyDescent="0.25">
      <c r="A6" s="110" t="s">
        <v>16</v>
      </c>
      <c r="B6" s="107">
        <v>1</v>
      </c>
      <c r="C6" s="109"/>
      <c r="D6" s="107"/>
      <c r="E6" s="105"/>
      <c r="F6" s="107">
        <v>1</v>
      </c>
      <c r="G6" s="106">
        <v>1</v>
      </c>
      <c r="H6" s="106">
        <v>1</v>
      </c>
      <c r="I6" s="106">
        <v>1</v>
      </c>
      <c r="J6" s="106"/>
      <c r="K6" s="106">
        <v>1</v>
      </c>
      <c r="L6" s="106"/>
      <c r="M6" s="106"/>
      <c r="N6" s="105"/>
      <c r="O6" s="107"/>
      <c r="P6" s="106"/>
      <c r="Q6" s="106">
        <v>1</v>
      </c>
      <c r="R6" s="108"/>
      <c r="S6" s="107"/>
      <c r="T6" s="105">
        <v>1</v>
      </c>
      <c r="U6" s="107">
        <v>1</v>
      </c>
      <c r="V6" s="106">
        <v>1</v>
      </c>
      <c r="W6" s="106">
        <v>1</v>
      </c>
      <c r="X6" s="106">
        <v>1</v>
      </c>
      <c r="Y6" s="105">
        <v>1</v>
      </c>
      <c r="Z6" s="104">
        <f>B6+SUM(F6:I6)+Q6+T6+U6</f>
        <v>8</v>
      </c>
      <c r="AA6" s="104">
        <v>21</v>
      </c>
    </row>
    <row r="7" spans="1:34" ht="15.75" x14ac:dyDescent="0.25">
      <c r="A7" s="110" t="s">
        <v>14</v>
      </c>
      <c r="B7" s="107"/>
      <c r="C7" s="109"/>
      <c r="D7" s="107"/>
      <c r="E7" s="105"/>
      <c r="F7" s="107">
        <v>1</v>
      </c>
      <c r="G7" s="106"/>
      <c r="H7" s="106"/>
      <c r="I7" s="106"/>
      <c r="J7" s="106">
        <v>1</v>
      </c>
      <c r="K7" s="106"/>
      <c r="L7" s="106">
        <v>1</v>
      </c>
      <c r="M7" s="112">
        <v>1</v>
      </c>
      <c r="N7" s="111">
        <v>1</v>
      </c>
      <c r="O7" s="107"/>
      <c r="P7" s="106"/>
      <c r="Q7" s="106">
        <v>1</v>
      </c>
      <c r="R7" s="108">
        <v>1</v>
      </c>
      <c r="S7" s="107"/>
      <c r="T7" s="105">
        <v>1</v>
      </c>
      <c r="U7" s="107">
        <v>1</v>
      </c>
      <c r="V7" s="106">
        <v>1</v>
      </c>
      <c r="W7" s="106">
        <v>1</v>
      </c>
      <c r="X7" s="106">
        <v>1</v>
      </c>
      <c r="Y7" s="105">
        <v>1</v>
      </c>
      <c r="Z7" s="104">
        <f>F7+J7+M7+N7+Q7+R7+T7+U7</f>
        <v>8</v>
      </c>
      <c r="AA7" s="104">
        <v>55</v>
      </c>
    </row>
    <row r="8" spans="1:34" ht="15.75" x14ac:dyDescent="0.25">
      <c r="A8" s="110" t="s">
        <v>11</v>
      </c>
      <c r="B8" s="107"/>
      <c r="C8" s="109">
        <v>1</v>
      </c>
      <c r="D8" s="107">
        <v>1</v>
      </c>
      <c r="E8" s="105"/>
      <c r="F8" s="107">
        <v>1</v>
      </c>
      <c r="G8" s="106">
        <v>1</v>
      </c>
      <c r="H8" s="106">
        <v>1</v>
      </c>
      <c r="I8" s="106">
        <v>1</v>
      </c>
      <c r="J8" s="106">
        <v>1</v>
      </c>
      <c r="K8" s="106"/>
      <c r="L8" s="106"/>
      <c r="M8" s="106"/>
      <c r="N8" s="105"/>
      <c r="O8" s="107">
        <v>1</v>
      </c>
      <c r="P8" s="106"/>
      <c r="Q8" s="106"/>
      <c r="R8" s="108">
        <v>1</v>
      </c>
      <c r="S8" s="107"/>
      <c r="T8" s="105">
        <v>1</v>
      </c>
      <c r="U8" s="107">
        <v>1</v>
      </c>
      <c r="V8" s="106">
        <v>1</v>
      </c>
      <c r="W8" s="106">
        <v>1</v>
      </c>
      <c r="X8" s="106">
        <v>1</v>
      </c>
      <c r="Y8" s="105">
        <v>1</v>
      </c>
      <c r="Z8" s="104">
        <f>D8+SUM(F8:J8)+O8+R8+T8+U8</f>
        <v>10</v>
      </c>
      <c r="AA8" s="104">
        <v>76</v>
      </c>
    </row>
    <row r="9" spans="1:34" ht="16.5" thickBot="1" x14ac:dyDescent="0.3">
      <c r="A9" s="103" t="s">
        <v>10</v>
      </c>
      <c r="B9" s="100"/>
      <c r="C9" s="102"/>
      <c r="D9" s="100"/>
      <c r="E9" s="98"/>
      <c r="F9" s="100">
        <v>1</v>
      </c>
      <c r="G9" s="101">
        <v>1</v>
      </c>
      <c r="H9" s="101">
        <v>1</v>
      </c>
      <c r="I9" s="101"/>
      <c r="J9" s="101"/>
      <c r="K9" s="101">
        <v>1</v>
      </c>
      <c r="L9" s="101"/>
      <c r="M9" s="101"/>
      <c r="N9" s="98"/>
      <c r="O9" s="100">
        <v>1</v>
      </c>
      <c r="P9" s="99"/>
      <c r="Q9" s="99">
        <v>1</v>
      </c>
      <c r="R9" s="101"/>
      <c r="S9" s="100"/>
      <c r="T9" s="98">
        <v>1</v>
      </c>
      <c r="U9" s="100">
        <v>1</v>
      </c>
      <c r="V9" s="99">
        <v>1</v>
      </c>
      <c r="W9" s="99">
        <v>1</v>
      </c>
      <c r="X9" s="99">
        <v>1</v>
      </c>
      <c r="Y9" s="98">
        <v>1</v>
      </c>
      <c r="Z9" s="97">
        <f>SUM(F9:H9)+O9+Q9+T9+U9</f>
        <v>7</v>
      </c>
      <c r="AA9" s="97">
        <v>107</v>
      </c>
    </row>
    <row r="10" spans="1:34" x14ac:dyDescent="0.25">
      <c r="A10" s="79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79"/>
    </row>
    <row r="11" spans="1:34" x14ac:dyDescent="0.25">
      <c r="A11" s="93" t="s">
        <v>8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X11" s="79"/>
      <c r="Y11" s="79"/>
      <c r="Z11" s="95" t="s">
        <v>154</v>
      </c>
      <c r="AA11" s="79"/>
      <c r="AB11" s="79"/>
      <c r="AC11" s="79"/>
      <c r="AD11" s="79"/>
      <c r="AE11" s="79"/>
      <c r="AF11" s="79"/>
      <c r="AG11" s="79"/>
      <c r="AH11" s="79"/>
    </row>
    <row r="12" spans="1:34" x14ac:dyDescent="0.25">
      <c r="A12" s="93" t="s">
        <v>7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X12" s="79"/>
      <c r="Y12" s="79"/>
      <c r="Z12" s="94" t="s">
        <v>153</v>
      </c>
      <c r="AA12" s="79"/>
      <c r="AB12" s="79"/>
      <c r="AC12" s="79"/>
      <c r="AD12" s="79"/>
      <c r="AE12" s="79"/>
      <c r="AF12" s="79"/>
      <c r="AG12" s="79"/>
      <c r="AH12" s="79"/>
    </row>
    <row r="13" spans="1:34" x14ac:dyDescent="0.25">
      <c r="A13" s="93" t="s">
        <v>6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X13" s="79"/>
      <c r="Y13" s="79"/>
      <c r="Z13" s="92" t="s">
        <v>152</v>
      </c>
      <c r="AA13" s="79"/>
      <c r="AB13" s="79"/>
      <c r="AC13" s="79"/>
      <c r="AD13" s="79"/>
      <c r="AE13" s="79"/>
      <c r="AF13" s="79"/>
      <c r="AG13" s="79"/>
      <c r="AH13" s="79"/>
    </row>
    <row r="14" spans="1:34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X14" s="79"/>
      <c r="Y14" s="79"/>
      <c r="Z14" s="91" t="s">
        <v>151</v>
      </c>
      <c r="AA14" s="79"/>
      <c r="AB14" s="79"/>
      <c r="AC14" s="79"/>
      <c r="AD14" s="79"/>
      <c r="AE14" s="79"/>
      <c r="AF14" s="79"/>
      <c r="AG14" s="79"/>
      <c r="AH14" s="79"/>
    </row>
    <row r="15" spans="1:34" x14ac:dyDescent="0.25">
      <c r="A15" s="79" t="s">
        <v>5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X15" s="79"/>
      <c r="Y15" s="79"/>
      <c r="Z15" s="90" t="s">
        <v>150</v>
      </c>
      <c r="AA15" s="79"/>
      <c r="AB15" s="79"/>
      <c r="AC15" s="79"/>
      <c r="AD15" s="79"/>
      <c r="AE15" s="79"/>
      <c r="AF15" s="79"/>
      <c r="AG15" s="79"/>
      <c r="AH15" s="79"/>
    </row>
    <row r="16" spans="1:34" x14ac:dyDescent="0.25">
      <c r="A16" s="79" t="s">
        <v>4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X16" s="79"/>
      <c r="Y16" s="79"/>
      <c r="Z16" s="89" t="s">
        <v>149</v>
      </c>
      <c r="AA16" s="79"/>
      <c r="AB16" s="79"/>
      <c r="AC16" s="79"/>
      <c r="AD16" s="79"/>
      <c r="AE16" s="79"/>
      <c r="AF16" s="79"/>
      <c r="AG16" s="79"/>
      <c r="AH16" s="79"/>
    </row>
    <row r="17" spans="1:34" x14ac:dyDescent="0.25">
      <c r="A17" s="79" t="s">
        <v>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X17" s="79"/>
      <c r="Y17" s="79"/>
      <c r="Z17" s="88" t="s">
        <v>148</v>
      </c>
      <c r="AA17" s="79"/>
      <c r="AB17" s="79"/>
      <c r="AC17" s="79"/>
      <c r="AD17" s="79"/>
      <c r="AE17" s="79"/>
      <c r="AF17" s="79"/>
      <c r="AG17" s="79"/>
      <c r="AH17" s="79"/>
    </row>
    <row r="18" spans="1:34" x14ac:dyDescent="0.25">
      <c r="A18" s="79" t="s">
        <v>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X18" s="79"/>
      <c r="Y18" s="79"/>
      <c r="Z18" s="87" t="s">
        <v>147</v>
      </c>
      <c r="AA18" s="79"/>
      <c r="AB18" s="79"/>
      <c r="AC18" s="79"/>
      <c r="AD18" s="79"/>
      <c r="AE18" s="79"/>
      <c r="AF18" s="79"/>
      <c r="AG18" s="79"/>
      <c r="AH18" s="79"/>
    </row>
    <row r="19" spans="1:34" x14ac:dyDescent="0.25">
      <c r="A19" s="79" t="s">
        <v>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X19" s="79"/>
      <c r="Y19" s="79"/>
      <c r="Z19" s="86" t="s">
        <v>146</v>
      </c>
      <c r="AA19" s="79"/>
      <c r="AB19" s="79"/>
      <c r="AC19" s="79"/>
      <c r="AD19" s="79"/>
      <c r="AE19" s="79"/>
      <c r="AF19" s="79"/>
      <c r="AG19" s="79"/>
      <c r="AH19" s="79"/>
    </row>
    <row r="20" spans="1:34" x14ac:dyDescent="0.25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X20" s="79"/>
      <c r="Y20" s="79"/>
      <c r="Z20" s="85" t="s">
        <v>145</v>
      </c>
      <c r="AA20" s="79"/>
      <c r="AB20" s="79"/>
      <c r="AC20" s="79"/>
      <c r="AD20" s="79"/>
      <c r="AE20" s="79"/>
      <c r="AF20" s="79"/>
      <c r="AG20" s="79"/>
      <c r="AH20" s="79"/>
    </row>
    <row r="21" spans="1:34" x14ac:dyDescent="0.25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X21" s="79"/>
      <c r="Y21" s="79"/>
      <c r="Z21" s="84" t="s">
        <v>144</v>
      </c>
      <c r="AA21" s="79"/>
      <c r="AB21" s="79"/>
      <c r="AC21" s="79"/>
      <c r="AD21" s="79"/>
      <c r="AE21" s="79"/>
      <c r="AF21" s="79"/>
      <c r="AG21" s="79"/>
      <c r="AH21" s="79"/>
    </row>
    <row r="22" spans="1:34" x14ac:dyDescent="0.25"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X22" s="79"/>
      <c r="Y22" s="79"/>
      <c r="Z22" s="83" t="s">
        <v>143</v>
      </c>
      <c r="AA22" s="79"/>
      <c r="AB22" s="79"/>
      <c r="AC22" s="79"/>
      <c r="AD22" s="79"/>
      <c r="AE22" s="79"/>
      <c r="AF22" s="79"/>
      <c r="AG22" s="79"/>
      <c r="AH22" s="79"/>
    </row>
    <row r="23" spans="1:34" x14ac:dyDescent="0.25"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X23" s="79"/>
      <c r="Y23" s="79"/>
      <c r="Z23" s="82" t="s">
        <v>142</v>
      </c>
      <c r="AA23" s="79"/>
      <c r="AB23" s="79"/>
      <c r="AC23" s="79"/>
      <c r="AD23" s="79"/>
      <c r="AE23" s="79"/>
      <c r="AF23" s="79"/>
      <c r="AG23" s="79"/>
      <c r="AH23" s="79"/>
    </row>
    <row r="24" spans="1:34" x14ac:dyDescent="0.25"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X24" s="79"/>
      <c r="Y24" s="79"/>
      <c r="Z24" s="81" t="s">
        <v>141</v>
      </c>
      <c r="AA24" s="79"/>
      <c r="AB24" s="79"/>
      <c r="AC24" s="79"/>
      <c r="AD24" s="79"/>
      <c r="AE24" s="79"/>
      <c r="AF24" s="79"/>
      <c r="AG24" s="79"/>
      <c r="AH24" s="79"/>
    </row>
    <row r="25" spans="1:34" x14ac:dyDescent="0.25"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X25" s="79"/>
      <c r="Y25" s="79"/>
      <c r="Z25" s="80" t="s">
        <v>140</v>
      </c>
      <c r="AA25" s="79"/>
      <c r="AB25" s="79"/>
      <c r="AC25" s="79"/>
      <c r="AD25" s="79"/>
      <c r="AE25" s="79"/>
      <c r="AF25" s="79"/>
      <c r="AG25" s="79"/>
      <c r="AH25" s="79"/>
    </row>
    <row r="26" spans="1:34" x14ac:dyDescent="0.25">
      <c r="J26" s="79"/>
    </row>
    <row r="27" spans="1:34" x14ac:dyDescent="0.25">
      <c r="J27" s="79"/>
    </row>
    <row r="28" spans="1:34" x14ac:dyDescent="0.25">
      <c r="J28" s="79"/>
    </row>
    <row r="29" spans="1:34" x14ac:dyDescent="0.25">
      <c r="J29" s="79"/>
    </row>
    <row r="30" spans="1:34" x14ac:dyDescent="0.25">
      <c r="J30" s="79"/>
    </row>
    <row r="31" spans="1:34" x14ac:dyDescent="0.25">
      <c r="J31" s="79"/>
    </row>
    <row r="32" spans="1:34" x14ac:dyDescent="0.25">
      <c r="J32" s="79"/>
    </row>
    <row r="33" spans="10:10" x14ac:dyDescent="0.25">
      <c r="J33" s="79"/>
    </row>
    <row r="34" spans="10:10" x14ac:dyDescent="0.25">
      <c r="J34" s="79"/>
    </row>
    <row r="35" spans="10:10" x14ac:dyDescent="0.25">
      <c r="J35" s="79"/>
    </row>
    <row r="36" spans="10:10" x14ac:dyDescent="0.25">
      <c r="J36" s="79"/>
    </row>
  </sheetData>
  <mergeCells count="6">
    <mergeCell ref="U1:Y1"/>
    <mergeCell ref="B1:C1"/>
    <mergeCell ref="D1:E1"/>
    <mergeCell ref="F1:N1"/>
    <mergeCell ref="O1:R1"/>
    <mergeCell ref="S1:T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356C-15DA-4126-94D1-211405AB0712}">
  <dimension ref="A1:AH36"/>
  <sheetViews>
    <sheetView zoomScale="80" zoomScaleNormal="80" workbookViewId="0">
      <selection activeCell="G17" sqref="G17"/>
    </sheetView>
  </sheetViews>
  <sheetFormatPr baseColWidth="10" defaultRowHeight="15" x14ac:dyDescent="0.25"/>
  <cols>
    <col min="1" max="1" width="28.7109375" customWidth="1"/>
    <col min="2" max="3" width="6.140625" customWidth="1"/>
    <col min="4" max="5" width="7" customWidth="1"/>
    <col min="6" max="6" width="6.42578125" customWidth="1"/>
    <col min="7" max="8" width="6.7109375" customWidth="1"/>
    <col min="9" max="9" width="7" customWidth="1"/>
    <col min="10" max="13" width="5.85546875" customWidth="1"/>
    <col min="14" max="14" width="6.42578125" customWidth="1"/>
    <col min="15" max="15" width="8.85546875" customWidth="1"/>
    <col min="16" max="16" width="7.28515625" customWidth="1"/>
    <col min="17" max="17" width="8.28515625" customWidth="1"/>
    <col min="18" max="18" width="7" customWidth="1"/>
    <col min="19" max="19" width="6.42578125" customWidth="1"/>
    <col min="20" max="20" width="7" customWidth="1"/>
    <col min="21" max="21" width="7.85546875" customWidth="1"/>
    <col min="22" max="23" width="7.5703125" customWidth="1"/>
    <col min="24" max="24" width="7.85546875" customWidth="1"/>
    <col min="25" max="25" width="7.28515625" customWidth="1"/>
  </cols>
  <sheetData>
    <row r="1" spans="1:34" ht="16.5" thickBot="1" x14ac:dyDescent="0.3">
      <c r="A1" s="66" t="s">
        <v>126</v>
      </c>
      <c r="B1" s="137" t="s">
        <v>160</v>
      </c>
      <c r="C1" s="136"/>
      <c r="D1" s="62" t="s">
        <v>125</v>
      </c>
      <c r="E1" s="60"/>
      <c r="F1" s="65" t="s">
        <v>124</v>
      </c>
      <c r="G1" s="61"/>
      <c r="H1" s="61"/>
      <c r="I1" s="61"/>
      <c r="J1" s="61"/>
      <c r="K1" s="61"/>
      <c r="L1" s="61"/>
      <c r="M1" s="61"/>
      <c r="N1" s="64"/>
      <c r="O1" s="62" t="s">
        <v>120</v>
      </c>
      <c r="P1" s="63"/>
      <c r="Q1" s="52"/>
      <c r="R1" s="51"/>
      <c r="S1" s="62" t="s">
        <v>119</v>
      </c>
      <c r="T1" s="60"/>
      <c r="U1" s="135" t="s">
        <v>159</v>
      </c>
      <c r="V1" s="134"/>
      <c r="W1" s="134"/>
      <c r="X1" s="134"/>
      <c r="Y1" s="133"/>
      <c r="Z1" s="132" t="s">
        <v>161</v>
      </c>
      <c r="AA1" s="132" t="s">
        <v>113</v>
      </c>
    </row>
    <row r="2" spans="1:34" ht="189.75" customHeight="1" x14ac:dyDescent="0.25">
      <c r="A2" s="131"/>
      <c r="B2" s="42" t="s">
        <v>112</v>
      </c>
      <c r="C2" s="129" t="s">
        <v>109</v>
      </c>
      <c r="D2" s="42" t="s">
        <v>108</v>
      </c>
      <c r="E2" s="145" t="s">
        <v>107</v>
      </c>
      <c r="F2" s="42" t="s">
        <v>137</v>
      </c>
      <c r="G2" s="43" t="s">
        <v>157</v>
      </c>
      <c r="H2" s="43" t="s">
        <v>135</v>
      </c>
      <c r="I2" s="43" t="s">
        <v>134</v>
      </c>
      <c r="J2" s="145" t="s">
        <v>133</v>
      </c>
      <c r="K2" s="47" t="s">
        <v>132</v>
      </c>
      <c r="L2" s="47" t="s">
        <v>131</v>
      </c>
      <c r="M2" s="145" t="s">
        <v>60</v>
      </c>
      <c r="N2" s="45" t="s">
        <v>75</v>
      </c>
      <c r="O2" s="42" t="s">
        <v>53</v>
      </c>
      <c r="P2" s="44" t="s">
        <v>52</v>
      </c>
      <c r="Q2" s="43" t="s">
        <v>51</v>
      </c>
      <c r="R2" s="47" t="s">
        <v>50</v>
      </c>
      <c r="S2" s="42" t="s">
        <v>49</v>
      </c>
      <c r="T2" s="46" t="s">
        <v>47</v>
      </c>
      <c r="U2" s="42" t="s">
        <v>34</v>
      </c>
      <c r="V2" s="42" t="s">
        <v>33</v>
      </c>
      <c r="W2" s="42" t="s">
        <v>32</v>
      </c>
      <c r="X2" s="42" t="s">
        <v>31</v>
      </c>
      <c r="Y2" s="42" t="s">
        <v>30</v>
      </c>
      <c r="Z2" s="114"/>
      <c r="AA2" s="113"/>
    </row>
    <row r="3" spans="1:34" ht="15.75" x14ac:dyDescent="0.25">
      <c r="A3" s="144" t="s">
        <v>21</v>
      </c>
      <c r="B3" s="141">
        <v>1</v>
      </c>
      <c r="C3" s="143"/>
      <c r="D3" s="141">
        <v>1</v>
      </c>
      <c r="E3" s="139"/>
      <c r="F3" s="141">
        <v>1</v>
      </c>
      <c r="G3" s="140">
        <v>1</v>
      </c>
      <c r="H3" s="140">
        <v>1</v>
      </c>
      <c r="I3" s="140">
        <v>1</v>
      </c>
      <c r="J3" s="140">
        <v>1</v>
      </c>
      <c r="K3" s="140"/>
      <c r="L3" s="140"/>
      <c r="M3" s="140"/>
      <c r="N3" s="139"/>
      <c r="O3" s="141">
        <v>1</v>
      </c>
      <c r="P3" s="140"/>
      <c r="Q3" s="140">
        <v>1</v>
      </c>
      <c r="R3" s="142"/>
      <c r="S3" s="141">
        <v>1</v>
      </c>
      <c r="T3" s="139">
        <v>1</v>
      </c>
      <c r="U3" s="141">
        <v>1</v>
      </c>
      <c r="V3" s="140">
        <v>1</v>
      </c>
      <c r="W3" s="140">
        <v>1</v>
      </c>
      <c r="X3" s="140">
        <v>1</v>
      </c>
      <c r="Y3" s="139">
        <v>1</v>
      </c>
      <c r="Z3" s="138">
        <f>+B3+D3+SUM(F3:J3)+O3+Q3+T3+U3</f>
        <v>11</v>
      </c>
      <c r="AA3" s="104">
        <v>2</v>
      </c>
    </row>
    <row r="4" spans="1:34" ht="15.75" x14ac:dyDescent="0.25">
      <c r="A4" s="110" t="s">
        <v>156</v>
      </c>
      <c r="B4" s="107"/>
      <c r="C4" s="109"/>
      <c r="D4" s="107">
        <v>1</v>
      </c>
      <c r="E4" s="105"/>
      <c r="F4" s="107"/>
      <c r="G4" s="106">
        <v>1</v>
      </c>
      <c r="H4" s="106"/>
      <c r="I4" s="106">
        <v>1</v>
      </c>
      <c r="J4" s="106"/>
      <c r="K4" s="106"/>
      <c r="L4" s="106"/>
      <c r="M4" s="106"/>
      <c r="N4" s="105"/>
      <c r="O4" s="107">
        <v>1</v>
      </c>
      <c r="P4" s="106"/>
      <c r="Q4" s="106"/>
      <c r="R4" s="108"/>
      <c r="S4" s="107"/>
      <c r="T4" s="105"/>
      <c r="U4" s="107">
        <v>1</v>
      </c>
      <c r="V4" s="106">
        <v>1</v>
      </c>
      <c r="W4" s="106">
        <v>1</v>
      </c>
      <c r="X4" s="106">
        <v>1</v>
      </c>
      <c r="Y4" s="105">
        <v>1</v>
      </c>
      <c r="Z4" s="104">
        <f>+D4+G4+I4+O4+U4</f>
        <v>5</v>
      </c>
      <c r="AA4" s="104">
        <v>12</v>
      </c>
    </row>
    <row r="5" spans="1:34" ht="15.75" x14ac:dyDescent="0.25">
      <c r="A5" s="110" t="s">
        <v>155</v>
      </c>
      <c r="B5" s="107">
        <v>1</v>
      </c>
      <c r="C5" s="109"/>
      <c r="D5" s="107">
        <v>1</v>
      </c>
      <c r="E5" s="112">
        <v>1</v>
      </c>
      <c r="F5" s="107">
        <v>1</v>
      </c>
      <c r="G5" s="106">
        <v>1</v>
      </c>
      <c r="H5" s="106">
        <v>1</v>
      </c>
      <c r="I5" s="106">
        <v>1</v>
      </c>
      <c r="J5" s="106"/>
      <c r="K5" s="106"/>
      <c r="L5" s="106"/>
      <c r="M5" s="106"/>
      <c r="N5" s="105"/>
      <c r="O5" s="107"/>
      <c r="P5" s="106">
        <v>1</v>
      </c>
      <c r="Q5" s="106">
        <v>1</v>
      </c>
      <c r="R5" s="108"/>
      <c r="S5" s="107"/>
      <c r="T5" s="105">
        <v>1</v>
      </c>
      <c r="U5" s="107">
        <v>1</v>
      </c>
      <c r="V5" s="106">
        <v>1</v>
      </c>
      <c r="W5" s="106">
        <v>1</v>
      </c>
      <c r="X5" s="106">
        <v>1</v>
      </c>
      <c r="Y5" s="105">
        <v>1</v>
      </c>
      <c r="Z5" s="104">
        <f>B5+D5+E5+SUM(F5:I5)+Q5+T5+U5</f>
        <v>10</v>
      </c>
      <c r="AA5" s="104">
        <v>18</v>
      </c>
    </row>
    <row r="6" spans="1:34" ht="15.75" x14ac:dyDescent="0.25">
      <c r="A6" s="110" t="s">
        <v>16</v>
      </c>
      <c r="B6" s="107">
        <v>1</v>
      </c>
      <c r="C6" s="109"/>
      <c r="D6" s="107"/>
      <c r="E6" s="105"/>
      <c r="F6" s="107">
        <v>1</v>
      </c>
      <c r="G6" s="106">
        <v>1</v>
      </c>
      <c r="H6" s="106">
        <v>1</v>
      </c>
      <c r="I6" s="106">
        <v>1</v>
      </c>
      <c r="J6" s="106"/>
      <c r="K6" s="106">
        <v>1</v>
      </c>
      <c r="L6" s="106"/>
      <c r="M6" s="106"/>
      <c r="N6" s="105"/>
      <c r="O6" s="107"/>
      <c r="P6" s="106"/>
      <c r="Q6" s="106">
        <v>1</v>
      </c>
      <c r="R6" s="108"/>
      <c r="S6" s="107"/>
      <c r="T6" s="105">
        <v>1</v>
      </c>
      <c r="U6" s="107">
        <v>1</v>
      </c>
      <c r="V6" s="106">
        <v>1</v>
      </c>
      <c r="W6" s="106">
        <v>1</v>
      </c>
      <c r="X6" s="106">
        <v>1</v>
      </c>
      <c r="Y6" s="105">
        <v>1</v>
      </c>
      <c r="Z6" s="104">
        <f>B6+SUM(F6:I6)+Q6+T6+U6</f>
        <v>8</v>
      </c>
      <c r="AA6" s="104">
        <v>21</v>
      </c>
    </row>
    <row r="7" spans="1:34" ht="15.75" x14ac:dyDescent="0.25">
      <c r="A7" s="110" t="s">
        <v>14</v>
      </c>
      <c r="B7" s="107"/>
      <c r="C7" s="109"/>
      <c r="D7" s="107"/>
      <c r="E7" s="105"/>
      <c r="F7" s="107">
        <v>1</v>
      </c>
      <c r="G7" s="106"/>
      <c r="H7" s="106"/>
      <c r="I7" s="106"/>
      <c r="J7" s="106">
        <v>1</v>
      </c>
      <c r="K7" s="106"/>
      <c r="L7" s="106">
        <v>1</v>
      </c>
      <c r="M7" s="112">
        <v>1</v>
      </c>
      <c r="N7" s="111">
        <v>1</v>
      </c>
      <c r="O7" s="107"/>
      <c r="P7" s="106"/>
      <c r="Q7" s="106">
        <v>1</v>
      </c>
      <c r="R7" s="108">
        <v>1</v>
      </c>
      <c r="S7" s="107"/>
      <c r="T7" s="105">
        <v>1</v>
      </c>
      <c r="U7" s="107">
        <v>1</v>
      </c>
      <c r="V7" s="106">
        <v>1</v>
      </c>
      <c r="W7" s="106">
        <v>1</v>
      </c>
      <c r="X7" s="106">
        <v>1</v>
      </c>
      <c r="Y7" s="105">
        <v>1</v>
      </c>
      <c r="Z7" s="104">
        <f>F7+J7+M7+N7+Q7+R7+T7+U7</f>
        <v>8</v>
      </c>
      <c r="AA7" s="104">
        <v>55</v>
      </c>
    </row>
    <row r="8" spans="1:34" ht="15.75" x14ac:dyDescent="0.25">
      <c r="A8" s="110" t="s">
        <v>11</v>
      </c>
      <c r="B8" s="107"/>
      <c r="C8" s="109">
        <v>1</v>
      </c>
      <c r="D8" s="107">
        <v>1</v>
      </c>
      <c r="E8" s="105"/>
      <c r="F8" s="107">
        <v>1</v>
      </c>
      <c r="G8" s="106">
        <v>1</v>
      </c>
      <c r="H8" s="106">
        <v>1</v>
      </c>
      <c r="I8" s="106">
        <v>1</v>
      </c>
      <c r="J8" s="106">
        <v>1</v>
      </c>
      <c r="K8" s="106"/>
      <c r="L8" s="106"/>
      <c r="M8" s="106"/>
      <c r="N8" s="105"/>
      <c r="O8" s="107">
        <v>1</v>
      </c>
      <c r="P8" s="106"/>
      <c r="Q8" s="106"/>
      <c r="R8" s="108">
        <v>1</v>
      </c>
      <c r="S8" s="107"/>
      <c r="T8" s="105">
        <v>1</v>
      </c>
      <c r="U8" s="107">
        <v>1</v>
      </c>
      <c r="V8" s="106">
        <v>1</v>
      </c>
      <c r="W8" s="106">
        <v>1</v>
      </c>
      <c r="X8" s="106">
        <v>1</v>
      </c>
      <c r="Y8" s="105">
        <v>1</v>
      </c>
      <c r="Z8" s="104">
        <f>D8+SUM(F8:J8)+O8+R8+T8+U8</f>
        <v>10</v>
      </c>
      <c r="AA8" s="104">
        <v>76</v>
      </c>
    </row>
    <row r="9" spans="1:34" ht="16.5" thickBot="1" x14ac:dyDescent="0.3">
      <c r="A9" s="103" t="s">
        <v>10</v>
      </c>
      <c r="B9" s="100"/>
      <c r="C9" s="102"/>
      <c r="D9" s="100"/>
      <c r="E9" s="98"/>
      <c r="F9" s="100">
        <v>1</v>
      </c>
      <c r="G9" s="101">
        <v>1</v>
      </c>
      <c r="H9" s="101">
        <v>1</v>
      </c>
      <c r="I9" s="101"/>
      <c r="J9" s="101"/>
      <c r="K9" s="101">
        <v>1</v>
      </c>
      <c r="L9" s="101"/>
      <c r="M9" s="101"/>
      <c r="N9" s="98"/>
      <c r="O9" s="100">
        <v>1</v>
      </c>
      <c r="P9" s="99"/>
      <c r="Q9" s="99">
        <v>1</v>
      </c>
      <c r="R9" s="101"/>
      <c r="S9" s="100"/>
      <c r="T9" s="98">
        <v>1</v>
      </c>
      <c r="U9" s="100">
        <v>1</v>
      </c>
      <c r="V9" s="99">
        <v>1</v>
      </c>
      <c r="W9" s="99">
        <v>1</v>
      </c>
      <c r="X9" s="99">
        <v>1</v>
      </c>
      <c r="Y9" s="98">
        <v>1</v>
      </c>
      <c r="Z9" s="97">
        <f>SUM(F9:H9)+O9+Q9+T9+U9</f>
        <v>7</v>
      </c>
      <c r="AA9" s="97">
        <v>107</v>
      </c>
    </row>
    <row r="10" spans="1:34" x14ac:dyDescent="0.25">
      <c r="A10" s="79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79"/>
    </row>
    <row r="11" spans="1:34" x14ac:dyDescent="0.25">
      <c r="A11" s="146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8"/>
      <c r="V11" s="148"/>
      <c r="W11" s="148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79"/>
    </row>
    <row r="12" spans="1:34" x14ac:dyDescent="0.25">
      <c r="A12" s="146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8"/>
      <c r="V12" s="148"/>
      <c r="W12" s="148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79"/>
    </row>
    <row r="13" spans="1:34" x14ac:dyDescent="0.25">
      <c r="A13" s="146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8"/>
      <c r="V13" s="148"/>
      <c r="W13" s="148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79"/>
    </row>
    <row r="14" spans="1:34" x14ac:dyDescent="0.25">
      <c r="A14" s="147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8"/>
      <c r="V14" s="148"/>
      <c r="W14" s="148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79"/>
    </row>
    <row r="15" spans="1:34" x14ac:dyDescent="0.25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8"/>
      <c r="V15" s="148"/>
      <c r="W15" s="148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79"/>
    </row>
    <row r="16" spans="1:34" x14ac:dyDescent="0.25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8"/>
      <c r="V16" s="148"/>
      <c r="W16" s="148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79"/>
    </row>
    <row r="17" spans="1:3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79"/>
    </row>
    <row r="18" spans="1:34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79"/>
    </row>
    <row r="19" spans="1:3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79"/>
    </row>
    <row r="20" spans="1:34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79"/>
    </row>
    <row r="21" spans="1:34" x14ac:dyDescent="0.25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79"/>
    </row>
    <row r="22" spans="1:34" x14ac:dyDescent="0.25">
      <c r="A22" s="148"/>
      <c r="B22" s="148"/>
      <c r="C22" s="148"/>
      <c r="D22" s="148"/>
      <c r="E22" s="148"/>
      <c r="F22" s="148"/>
      <c r="G22" s="148"/>
      <c r="H22" s="148"/>
      <c r="I22" s="148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79"/>
    </row>
    <row r="23" spans="1:34" x14ac:dyDescent="0.25">
      <c r="A23" s="148"/>
      <c r="B23" s="148"/>
      <c r="C23" s="148"/>
      <c r="D23" s="148"/>
      <c r="E23" s="148"/>
      <c r="F23" s="148"/>
      <c r="G23" s="148"/>
      <c r="H23" s="148"/>
      <c r="I23" s="148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79"/>
    </row>
    <row r="24" spans="1:34" x14ac:dyDescent="0.25">
      <c r="A24" s="148"/>
      <c r="B24" s="148"/>
      <c r="C24" s="148"/>
      <c r="D24" s="148"/>
      <c r="E24" s="148"/>
      <c r="F24" s="148"/>
      <c r="G24" s="148"/>
      <c r="H24" s="148"/>
      <c r="I24" s="148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79"/>
    </row>
    <row r="25" spans="1:34" x14ac:dyDescent="0.25">
      <c r="A25" s="148"/>
      <c r="B25" s="148"/>
      <c r="C25" s="148"/>
      <c r="D25" s="148"/>
      <c r="E25" s="148"/>
      <c r="F25" s="148"/>
      <c r="G25" s="148"/>
      <c r="H25" s="148"/>
      <c r="I25" s="148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79"/>
    </row>
    <row r="26" spans="1:34" x14ac:dyDescent="0.25">
      <c r="A26" s="148"/>
      <c r="B26" s="148"/>
      <c r="C26" s="148"/>
      <c r="D26" s="148"/>
      <c r="E26" s="148"/>
      <c r="F26" s="148"/>
      <c r="G26" s="148"/>
      <c r="H26" s="148"/>
      <c r="I26" s="148"/>
      <c r="J26" s="147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</row>
    <row r="27" spans="1:34" x14ac:dyDescent="0.25">
      <c r="J27" s="79"/>
    </row>
    <row r="28" spans="1:34" x14ac:dyDescent="0.25">
      <c r="J28" s="79"/>
    </row>
    <row r="29" spans="1:34" x14ac:dyDescent="0.25">
      <c r="J29" s="79"/>
    </row>
    <row r="30" spans="1:34" x14ac:dyDescent="0.25">
      <c r="J30" s="79"/>
    </row>
    <row r="31" spans="1:34" x14ac:dyDescent="0.25">
      <c r="J31" s="79"/>
    </row>
    <row r="32" spans="1:34" x14ac:dyDescent="0.25">
      <c r="J32" s="79"/>
    </row>
    <row r="33" spans="10:10" x14ac:dyDescent="0.25">
      <c r="J33" s="79"/>
    </row>
    <row r="34" spans="10:10" x14ac:dyDescent="0.25">
      <c r="J34" s="79"/>
    </row>
    <row r="35" spans="10:10" x14ac:dyDescent="0.25">
      <c r="J35" s="79"/>
    </row>
    <row r="36" spans="10:10" x14ac:dyDescent="0.25">
      <c r="J36" s="79"/>
    </row>
  </sheetData>
  <mergeCells count="6">
    <mergeCell ref="U1:Y1"/>
    <mergeCell ref="B1:C1"/>
    <mergeCell ref="D1:E1"/>
    <mergeCell ref="F1:N1"/>
    <mergeCell ref="O1:R1"/>
    <mergeCell ref="S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IMG3</vt:lpstr>
      <vt:lpstr>IMG5</vt:lpstr>
      <vt:lpstr>IMG 6</vt:lpstr>
      <vt:lpstr>IMG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RUEDA</dc:creator>
  <cp:lastModifiedBy>JENNIFER RUEDA</cp:lastModifiedBy>
  <dcterms:created xsi:type="dcterms:W3CDTF">2024-10-27T22:37:09Z</dcterms:created>
  <dcterms:modified xsi:type="dcterms:W3CDTF">2024-10-27T22:47:23Z</dcterms:modified>
</cp:coreProperties>
</file>